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f1a869c52ba0a640/Desktop/"/>
    </mc:Choice>
  </mc:AlternateContent>
  <xr:revisionPtr revIDLastSave="10" documentId="8_{DD927A0F-5008-4F65-84DC-F4A1C1BC039D}" xr6:coauthVersionLast="47" xr6:coauthVersionMax="47" xr10:uidLastSave="{60A1DB91-C4B5-4700-B0E8-436DD341F220}"/>
  <bookViews>
    <workbookView xWindow="-108" yWindow="-108" windowWidth="23256" windowHeight="13896" activeTab="1" xr2:uid="{696FF463-CC8C-4A6C-8EA6-1F7B57A75BA8}"/>
  </bookViews>
  <sheets>
    <sheet name="DICIEMBRE 2022" sheetId="1" r:id="rId1"/>
    <sheet name="DICIEMBRE 2023" sheetId="5" r:id="rId2"/>
    <sheet name="DICIEMBRE 2024" sheetId="4" r:id="rId3"/>
    <sheet name="SEPTIEMBRE 2025" sheetId="3" r:id="rId4"/>
  </sheets>
  <definedNames>
    <definedName name="_xlnm._FilterDatabase" localSheetId="0" hidden="1">'DICIEMBRE 2022'!$A$4:$S$460</definedName>
    <definedName name="_xlnm._FilterDatabase" localSheetId="1" hidden="1">'DICIEMBRE 2023'!$A$4:$O$307</definedName>
    <definedName name="_xlnm._FilterDatabase" localSheetId="2" hidden="1">'DICIEMBRE 2024'!$A$4:$U$283</definedName>
    <definedName name="_xlnm._FilterDatabase" localSheetId="3" hidden="1">'SEPTIEMBRE 2025'!$A$4:$V$278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5" i="5" l="1"/>
  <c r="K327" i="5" s="1"/>
  <c r="K321" i="5"/>
  <c r="L320" i="5"/>
  <c r="L318" i="5"/>
  <c r="M318" i="5" s="1"/>
  <c r="L317" i="5"/>
  <c r="L316" i="5"/>
  <c r="L315" i="5"/>
  <c r="N305" i="5"/>
  <c r="N306" i="5" s="1"/>
  <c r="M305" i="5"/>
  <c r="K305" i="5"/>
  <c r="J305" i="5"/>
  <c r="L311" i="5" s="1"/>
  <c r="I305" i="5"/>
  <c r="H305" i="5"/>
  <c r="G305" i="5"/>
  <c r="F305" i="5"/>
  <c r="E305" i="5"/>
  <c r="L304" i="5"/>
  <c r="O304" i="5" s="1"/>
  <c r="L303" i="5"/>
  <c r="O303" i="5" s="1"/>
  <c r="L302" i="5"/>
  <c r="O302" i="5" s="1"/>
  <c r="L301" i="5"/>
  <c r="O301" i="5" s="1"/>
  <c r="L300" i="5"/>
  <c r="O300" i="5" s="1"/>
  <c r="O299" i="5"/>
  <c r="L299" i="5"/>
  <c r="L298" i="5"/>
  <c r="O298" i="5" s="1"/>
  <c r="O297" i="5"/>
  <c r="L297" i="5"/>
  <c r="O296" i="5"/>
  <c r="L296" i="5"/>
  <c r="L295" i="5"/>
  <c r="O295" i="5" s="1"/>
  <c r="L294" i="5"/>
  <c r="O294" i="5" s="1"/>
  <c r="L293" i="5"/>
  <c r="O293" i="5" s="1"/>
  <c r="L292" i="5"/>
  <c r="O292" i="5" s="1"/>
  <c r="N291" i="5"/>
  <c r="H291" i="5"/>
  <c r="H306" i="5" s="1"/>
  <c r="N290" i="5"/>
  <c r="M290" i="5"/>
  <c r="K290" i="5"/>
  <c r="J290" i="5"/>
  <c r="I290" i="5"/>
  <c r="H290" i="5"/>
  <c r="G290" i="5"/>
  <c r="G291" i="5" s="1"/>
  <c r="G306" i="5" s="1"/>
  <c r="F290" i="5"/>
  <c r="F291" i="5" s="1"/>
  <c r="F306" i="5" s="1"/>
  <c r="E290" i="5"/>
  <c r="E291" i="5" s="1"/>
  <c r="L289" i="5"/>
  <c r="O289" i="5" s="1"/>
  <c r="O288" i="5"/>
  <c r="L288" i="5"/>
  <c r="L287" i="5"/>
  <c r="O287" i="5" s="1"/>
  <c r="O286" i="5"/>
  <c r="L286" i="5"/>
  <c r="O285" i="5"/>
  <c r="L285" i="5"/>
  <c r="L284" i="5"/>
  <c r="O284" i="5" s="1"/>
  <c r="L283" i="5"/>
  <c r="O283" i="5" s="1"/>
  <c r="L282" i="5"/>
  <c r="O282" i="5" s="1"/>
  <c r="L281" i="5"/>
  <c r="O281" i="5" s="1"/>
  <c r="L280" i="5"/>
  <c r="O280" i="5" s="1"/>
  <c r="L279" i="5"/>
  <c r="O279" i="5" s="1"/>
  <c r="O278" i="5"/>
  <c r="L278" i="5"/>
  <c r="L277" i="5"/>
  <c r="O277" i="5" s="1"/>
  <c r="O276" i="5"/>
  <c r="L276" i="5"/>
  <c r="O275" i="5"/>
  <c r="L275" i="5"/>
  <c r="L274" i="5"/>
  <c r="O274" i="5" s="1"/>
  <c r="L273" i="5"/>
  <c r="O273" i="5" s="1"/>
  <c r="L272" i="5"/>
  <c r="N271" i="5"/>
  <c r="M271" i="5"/>
  <c r="M291" i="5" s="1"/>
  <c r="L319" i="5" s="1"/>
  <c r="M319" i="5" s="1"/>
  <c r="K271" i="5"/>
  <c r="K291" i="5" s="1"/>
  <c r="J271" i="5"/>
  <c r="J291" i="5" s="1"/>
  <c r="L310" i="5" s="1"/>
  <c r="I271" i="5"/>
  <c r="I291" i="5" s="1"/>
  <c r="I306" i="5" s="1"/>
  <c r="H271" i="5"/>
  <c r="G271" i="5"/>
  <c r="F271" i="5"/>
  <c r="E271" i="5"/>
  <c r="L270" i="5"/>
  <c r="O270" i="5" s="1"/>
  <c r="L269" i="5"/>
  <c r="O269" i="5" s="1"/>
  <c r="L268" i="5"/>
  <c r="O268" i="5" s="1"/>
  <c r="L267" i="5"/>
  <c r="O267" i="5" s="1"/>
  <c r="L266" i="5"/>
  <c r="O266" i="5" s="1"/>
  <c r="L265" i="5"/>
  <c r="O265" i="5" s="1"/>
  <c r="L264" i="5"/>
  <c r="O264" i="5" s="1"/>
  <c r="L263" i="5"/>
  <c r="O263" i="5" s="1"/>
  <c r="L262" i="5"/>
  <c r="O262" i="5" s="1"/>
  <c r="O261" i="5"/>
  <c r="L261" i="5"/>
  <c r="L260" i="5"/>
  <c r="O260" i="5" s="1"/>
  <c r="L259" i="5"/>
  <c r="O259" i="5" s="1"/>
  <c r="L258" i="5"/>
  <c r="O258" i="5" s="1"/>
  <c r="L257" i="5"/>
  <c r="O257" i="5" s="1"/>
  <c r="L256" i="5"/>
  <c r="O256" i="5" s="1"/>
  <c r="L255" i="5"/>
  <c r="O255" i="5" s="1"/>
  <c r="O254" i="5"/>
  <c r="L254" i="5"/>
  <c r="O253" i="5"/>
  <c r="L253" i="5"/>
  <c r="L252" i="5"/>
  <c r="O252" i="5" s="1"/>
  <c r="O251" i="5"/>
  <c r="L251" i="5"/>
  <c r="L250" i="5"/>
  <c r="O250" i="5" s="1"/>
  <c r="L249" i="5"/>
  <c r="O249" i="5" s="1"/>
  <c r="L248" i="5"/>
  <c r="O248" i="5" s="1"/>
  <c r="L247" i="5"/>
  <c r="O247" i="5" s="1"/>
  <c r="L246" i="5"/>
  <c r="O246" i="5" s="1"/>
  <c r="L245" i="5"/>
  <c r="O245" i="5" s="1"/>
  <c r="L244" i="5"/>
  <c r="O244" i="5" s="1"/>
  <c r="L243" i="5"/>
  <c r="O243" i="5" s="1"/>
  <c r="L242" i="5"/>
  <c r="O242" i="5" s="1"/>
  <c r="O241" i="5"/>
  <c r="L241" i="5"/>
  <c r="L240" i="5"/>
  <c r="O240" i="5" s="1"/>
  <c r="L239" i="5"/>
  <c r="O239" i="5" s="1"/>
  <c r="L238" i="5"/>
  <c r="O238" i="5" s="1"/>
  <c r="L237" i="5"/>
  <c r="O237" i="5" s="1"/>
  <c r="L236" i="5"/>
  <c r="O236" i="5" s="1"/>
  <c r="L235" i="5"/>
  <c r="O235" i="5" s="1"/>
  <c r="L234" i="5"/>
  <c r="O234" i="5" s="1"/>
  <c r="L233" i="5"/>
  <c r="O233" i="5" s="1"/>
  <c r="L232" i="5"/>
  <c r="O232" i="5" s="1"/>
  <c r="O231" i="5"/>
  <c r="L231" i="5"/>
  <c r="L230" i="5"/>
  <c r="O230" i="5" s="1"/>
  <c r="L229" i="5"/>
  <c r="O229" i="5" s="1"/>
  <c r="L228" i="5"/>
  <c r="O228" i="5" s="1"/>
  <c r="L227" i="5"/>
  <c r="O227" i="5" s="1"/>
  <c r="L226" i="5"/>
  <c r="O226" i="5" s="1"/>
  <c r="L225" i="5"/>
  <c r="O225" i="5" s="1"/>
  <c r="O224" i="5"/>
  <c r="L224" i="5"/>
  <c r="L223" i="5"/>
  <c r="O223" i="5" s="1"/>
  <c r="L222" i="5"/>
  <c r="O222" i="5" s="1"/>
  <c r="O221" i="5"/>
  <c r="L221" i="5"/>
  <c r="L220" i="5"/>
  <c r="O220" i="5" s="1"/>
  <c r="L219" i="5"/>
  <c r="O219" i="5" s="1"/>
  <c r="L218" i="5"/>
  <c r="O218" i="5" s="1"/>
  <c r="L217" i="5"/>
  <c r="O217" i="5" s="1"/>
  <c r="L216" i="5"/>
  <c r="O216" i="5" s="1"/>
  <c r="L215" i="5"/>
  <c r="O215" i="5" s="1"/>
  <c r="L214" i="5"/>
  <c r="O214" i="5" s="1"/>
  <c r="L213" i="5"/>
  <c r="O213" i="5" s="1"/>
  <c r="O212" i="5"/>
  <c r="L212" i="5"/>
  <c r="O211" i="5"/>
  <c r="L211" i="5"/>
  <c r="L210" i="5"/>
  <c r="O210" i="5" s="1"/>
  <c r="L209" i="5"/>
  <c r="O209" i="5" s="1"/>
  <c r="L208" i="5"/>
  <c r="O208" i="5" s="1"/>
  <c r="L207" i="5"/>
  <c r="O207" i="5" s="1"/>
  <c r="L206" i="5"/>
  <c r="O206" i="5" s="1"/>
  <c r="L205" i="5"/>
  <c r="O205" i="5" s="1"/>
  <c r="L204" i="5"/>
  <c r="O204" i="5" s="1"/>
  <c r="L203" i="5"/>
  <c r="O203" i="5" s="1"/>
  <c r="L202" i="5"/>
  <c r="O202" i="5" s="1"/>
  <c r="L201" i="5"/>
  <c r="O201" i="5" s="1"/>
  <c r="L200" i="5"/>
  <c r="O200" i="5" s="1"/>
  <c r="L199" i="5"/>
  <c r="O199" i="5" s="1"/>
  <c r="L198" i="5"/>
  <c r="O198" i="5" s="1"/>
  <c r="L197" i="5"/>
  <c r="O197" i="5" s="1"/>
  <c r="L196" i="5"/>
  <c r="O196" i="5" s="1"/>
  <c r="L195" i="5"/>
  <c r="O195" i="5" s="1"/>
  <c r="L194" i="5"/>
  <c r="O194" i="5" s="1"/>
  <c r="L193" i="5"/>
  <c r="O193" i="5" s="1"/>
  <c r="L192" i="5"/>
  <c r="O192" i="5" s="1"/>
  <c r="L191" i="5"/>
  <c r="O191" i="5" s="1"/>
  <c r="L190" i="5"/>
  <c r="O190" i="5" s="1"/>
  <c r="L189" i="5"/>
  <c r="O189" i="5" s="1"/>
  <c r="L188" i="5"/>
  <c r="O188" i="5" s="1"/>
  <c r="L187" i="5"/>
  <c r="O187" i="5" s="1"/>
  <c r="L186" i="5"/>
  <c r="O186" i="5" s="1"/>
  <c r="L185" i="5"/>
  <c r="O185" i="5" s="1"/>
  <c r="L184" i="5"/>
  <c r="O184" i="5" s="1"/>
  <c r="O183" i="5"/>
  <c r="L183" i="5"/>
  <c r="O182" i="5"/>
  <c r="L182" i="5"/>
  <c r="L181" i="5"/>
  <c r="O181" i="5" s="1"/>
  <c r="L180" i="5"/>
  <c r="O180" i="5" s="1"/>
  <c r="L179" i="5"/>
  <c r="O179" i="5" s="1"/>
  <c r="L178" i="5"/>
  <c r="O178" i="5" s="1"/>
  <c r="L177" i="5"/>
  <c r="O177" i="5" s="1"/>
  <c r="L176" i="5"/>
  <c r="O176" i="5" s="1"/>
  <c r="L175" i="5"/>
  <c r="O175" i="5" s="1"/>
  <c r="L174" i="5"/>
  <c r="O174" i="5" s="1"/>
  <c r="L173" i="5"/>
  <c r="O173" i="5" s="1"/>
  <c r="L172" i="5"/>
  <c r="O172" i="5" s="1"/>
  <c r="L171" i="5"/>
  <c r="O171" i="5" s="1"/>
  <c r="L170" i="5"/>
  <c r="O170" i="5" s="1"/>
  <c r="L169" i="5"/>
  <c r="O169" i="5" s="1"/>
  <c r="L168" i="5"/>
  <c r="O168" i="5" s="1"/>
  <c r="L167" i="5"/>
  <c r="O167" i="5" s="1"/>
  <c r="L166" i="5"/>
  <c r="O166" i="5" s="1"/>
  <c r="L165" i="5"/>
  <c r="O165" i="5" s="1"/>
  <c r="L164" i="5"/>
  <c r="O164" i="5" s="1"/>
  <c r="L163" i="5"/>
  <c r="O163" i="5" s="1"/>
  <c r="L162" i="5"/>
  <c r="O162" i="5" s="1"/>
  <c r="L161" i="5"/>
  <c r="O161" i="5" s="1"/>
  <c r="L160" i="5"/>
  <c r="O160" i="5" s="1"/>
  <c r="L159" i="5"/>
  <c r="O159" i="5" s="1"/>
  <c r="L158" i="5"/>
  <c r="O158" i="5" s="1"/>
  <c r="L157" i="5"/>
  <c r="O157" i="5" s="1"/>
  <c r="L156" i="5"/>
  <c r="O156" i="5" s="1"/>
  <c r="L155" i="5"/>
  <c r="O155" i="5" s="1"/>
  <c r="O154" i="5"/>
  <c r="L154" i="5"/>
  <c r="O153" i="5"/>
  <c r="L153" i="5"/>
  <c r="L152" i="5"/>
  <c r="O152" i="5" s="1"/>
  <c r="L151" i="5"/>
  <c r="O151" i="5" s="1"/>
  <c r="L150" i="5"/>
  <c r="O150" i="5" s="1"/>
  <c r="L149" i="5"/>
  <c r="O149" i="5" s="1"/>
  <c r="L148" i="5"/>
  <c r="O148" i="5" s="1"/>
  <c r="L147" i="5"/>
  <c r="O147" i="5" s="1"/>
  <c r="L146" i="5"/>
  <c r="O146" i="5" s="1"/>
  <c r="L145" i="5"/>
  <c r="O145" i="5" s="1"/>
  <c r="L144" i="5"/>
  <c r="O144" i="5" s="1"/>
  <c r="L143" i="5"/>
  <c r="O143" i="5" s="1"/>
  <c r="L142" i="5"/>
  <c r="O142" i="5" s="1"/>
  <c r="O141" i="5"/>
  <c r="L141" i="5"/>
  <c r="L140" i="5"/>
  <c r="O140" i="5" s="1"/>
  <c r="L139" i="5"/>
  <c r="O139" i="5" s="1"/>
  <c r="L138" i="5"/>
  <c r="O138" i="5" s="1"/>
  <c r="L137" i="5"/>
  <c r="O137" i="5" s="1"/>
  <c r="L136" i="5"/>
  <c r="O136" i="5" s="1"/>
  <c r="L135" i="5"/>
  <c r="O135" i="5" s="1"/>
  <c r="L134" i="5"/>
  <c r="O134" i="5" s="1"/>
  <c r="L133" i="5"/>
  <c r="O133" i="5" s="1"/>
  <c r="L132" i="5"/>
  <c r="O132" i="5" s="1"/>
  <c r="L131" i="5"/>
  <c r="O131" i="5" s="1"/>
  <c r="L130" i="5"/>
  <c r="O130" i="5" s="1"/>
  <c r="L129" i="5"/>
  <c r="O129" i="5" s="1"/>
  <c r="L128" i="5"/>
  <c r="O128" i="5" s="1"/>
  <c r="L127" i="5"/>
  <c r="O127" i="5" s="1"/>
  <c r="L126" i="5"/>
  <c r="O126" i="5" s="1"/>
  <c r="L125" i="5"/>
  <c r="O125" i="5" s="1"/>
  <c r="L124" i="5"/>
  <c r="O124" i="5" s="1"/>
  <c r="L123" i="5"/>
  <c r="O123" i="5" s="1"/>
  <c r="L122" i="5"/>
  <c r="O122" i="5" s="1"/>
  <c r="L121" i="5"/>
  <c r="O121" i="5" s="1"/>
  <c r="L120" i="5"/>
  <c r="O120" i="5" s="1"/>
  <c r="L119" i="5"/>
  <c r="O119" i="5" s="1"/>
  <c r="L118" i="5"/>
  <c r="O118" i="5" s="1"/>
  <c r="L117" i="5"/>
  <c r="O117" i="5" s="1"/>
  <c r="L116" i="5"/>
  <c r="O116" i="5" s="1"/>
  <c r="L115" i="5"/>
  <c r="O115" i="5" s="1"/>
  <c r="L114" i="5"/>
  <c r="O114" i="5" s="1"/>
  <c r="L113" i="5"/>
  <c r="O113" i="5" s="1"/>
  <c r="L112" i="5"/>
  <c r="O112" i="5" s="1"/>
  <c r="L111" i="5"/>
  <c r="O111" i="5" s="1"/>
  <c r="L110" i="5"/>
  <c r="O110" i="5" s="1"/>
  <c r="L109" i="5"/>
  <c r="O109" i="5" s="1"/>
  <c r="L108" i="5"/>
  <c r="O108" i="5" s="1"/>
  <c r="L107" i="5"/>
  <c r="O107" i="5" s="1"/>
  <c r="L106" i="5"/>
  <c r="O106" i="5" s="1"/>
  <c r="L105" i="5"/>
  <c r="O105" i="5" s="1"/>
  <c r="L104" i="5"/>
  <c r="O104" i="5" s="1"/>
  <c r="L103" i="5"/>
  <c r="O103" i="5" s="1"/>
  <c r="L102" i="5"/>
  <c r="O102" i="5" s="1"/>
  <c r="L101" i="5"/>
  <c r="O101" i="5" s="1"/>
  <c r="L100" i="5"/>
  <c r="O100" i="5" s="1"/>
  <c r="L99" i="5"/>
  <c r="O99" i="5" s="1"/>
  <c r="L98" i="5"/>
  <c r="O98" i="5" s="1"/>
  <c r="L97" i="5"/>
  <c r="O97" i="5" s="1"/>
  <c r="L96" i="5"/>
  <c r="O96" i="5" s="1"/>
  <c r="L95" i="5"/>
  <c r="O95" i="5" s="1"/>
  <c r="L94" i="5"/>
  <c r="O94" i="5" s="1"/>
  <c r="L93" i="5"/>
  <c r="O93" i="5" s="1"/>
  <c r="L92" i="5"/>
  <c r="O92" i="5" s="1"/>
  <c r="L91" i="5"/>
  <c r="O91" i="5" s="1"/>
  <c r="L90" i="5"/>
  <c r="O90" i="5" s="1"/>
  <c r="L89" i="5"/>
  <c r="O89" i="5" s="1"/>
  <c r="L88" i="5"/>
  <c r="O88" i="5" s="1"/>
  <c r="L87" i="5"/>
  <c r="O87" i="5" s="1"/>
  <c r="L86" i="5"/>
  <c r="O86" i="5" s="1"/>
  <c r="O85" i="5"/>
  <c r="L85" i="5"/>
  <c r="O84" i="5"/>
  <c r="L84" i="5"/>
  <c r="L83" i="5"/>
  <c r="O83" i="5" s="1"/>
  <c r="L82" i="5"/>
  <c r="O82" i="5" s="1"/>
  <c r="L81" i="5"/>
  <c r="O81" i="5" s="1"/>
  <c r="L80" i="5"/>
  <c r="O80" i="5" s="1"/>
  <c r="L79" i="5"/>
  <c r="O79" i="5" s="1"/>
  <c r="L78" i="5"/>
  <c r="O78" i="5" s="1"/>
  <c r="L76" i="5"/>
  <c r="O76" i="5" s="1"/>
  <c r="L74" i="5"/>
  <c r="O74" i="5" s="1"/>
  <c r="L73" i="5"/>
  <c r="O73" i="5" s="1"/>
  <c r="L72" i="5"/>
  <c r="O72" i="5" s="1"/>
  <c r="L71" i="5"/>
  <c r="O71" i="5" s="1"/>
  <c r="L70" i="5"/>
  <c r="O70" i="5" s="1"/>
  <c r="L69" i="5"/>
  <c r="O69" i="5" s="1"/>
  <c r="L68" i="5"/>
  <c r="O68" i="5" s="1"/>
  <c r="L67" i="5"/>
  <c r="O67" i="5" s="1"/>
  <c r="L66" i="5"/>
  <c r="O66" i="5" s="1"/>
  <c r="L65" i="5"/>
  <c r="O65" i="5" s="1"/>
  <c r="L64" i="5"/>
  <c r="O64" i="5" s="1"/>
  <c r="L63" i="5"/>
  <c r="O63" i="5" s="1"/>
  <c r="L62" i="5"/>
  <c r="O62" i="5" s="1"/>
  <c r="L61" i="5"/>
  <c r="O61" i="5" s="1"/>
  <c r="L60" i="5"/>
  <c r="O60" i="5" s="1"/>
  <c r="L59" i="5"/>
  <c r="O59" i="5" s="1"/>
  <c r="L58" i="5"/>
  <c r="O58" i="5" s="1"/>
  <c r="L57" i="5"/>
  <c r="O57" i="5" s="1"/>
  <c r="L56" i="5"/>
  <c r="O56" i="5" s="1"/>
  <c r="L55" i="5"/>
  <c r="O55" i="5" s="1"/>
  <c r="L54" i="5"/>
  <c r="O54" i="5" s="1"/>
  <c r="L53" i="5"/>
  <c r="O53" i="5" s="1"/>
  <c r="L52" i="5"/>
  <c r="O52" i="5" s="1"/>
  <c r="L51" i="5"/>
  <c r="O51" i="5" s="1"/>
  <c r="L50" i="5"/>
  <c r="O50" i="5" s="1"/>
  <c r="L49" i="5"/>
  <c r="O49" i="5" s="1"/>
  <c r="L48" i="5"/>
  <c r="O48" i="5" s="1"/>
  <c r="L47" i="5"/>
  <c r="O47" i="5" s="1"/>
  <c r="L46" i="5"/>
  <c r="O46" i="5" s="1"/>
  <c r="L45" i="5"/>
  <c r="O45" i="5" s="1"/>
  <c r="L44" i="5"/>
  <c r="O44" i="5" s="1"/>
  <c r="O43" i="5"/>
  <c r="L43" i="5"/>
  <c r="O42" i="5"/>
  <c r="L42" i="5"/>
  <c r="L41" i="5"/>
  <c r="O41" i="5" s="1"/>
  <c r="L40" i="5"/>
  <c r="O40" i="5" s="1"/>
  <c r="L39" i="5"/>
  <c r="O39" i="5" s="1"/>
  <c r="L38" i="5"/>
  <c r="O38" i="5" s="1"/>
  <c r="L37" i="5"/>
  <c r="O37" i="5" s="1"/>
  <c r="L36" i="5"/>
  <c r="O36" i="5" s="1"/>
  <c r="L35" i="5"/>
  <c r="O35" i="5" s="1"/>
  <c r="L34" i="5"/>
  <c r="O34" i="5" s="1"/>
  <c r="L33" i="5"/>
  <c r="O33" i="5" s="1"/>
  <c r="L32" i="5"/>
  <c r="O32" i="5" s="1"/>
  <c r="L31" i="5"/>
  <c r="O31" i="5" s="1"/>
  <c r="L30" i="5"/>
  <c r="O30" i="5" s="1"/>
  <c r="L29" i="5"/>
  <c r="O29" i="5" s="1"/>
  <c r="L28" i="5"/>
  <c r="O28" i="5" s="1"/>
  <c r="L27" i="5"/>
  <c r="O27" i="5" s="1"/>
  <c r="L26" i="5"/>
  <c r="O26" i="5" s="1"/>
  <c r="L25" i="5"/>
  <c r="O25" i="5" s="1"/>
  <c r="L24" i="5"/>
  <c r="O24" i="5" s="1"/>
  <c r="L23" i="5"/>
  <c r="O23" i="5" s="1"/>
  <c r="L22" i="5"/>
  <c r="O22" i="5" s="1"/>
  <c r="L21" i="5"/>
  <c r="O21" i="5" s="1"/>
  <c r="L20" i="5"/>
  <c r="O20" i="5" s="1"/>
  <c r="L19" i="5"/>
  <c r="O19" i="5" s="1"/>
  <c r="L18" i="5"/>
  <c r="O18" i="5" s="1"/>
  <c r="L17" i="5"/>
  <c r="O17" i="5" s="1"/>
  <c r="L16" i="5"/>
  <c r="O16" i="5" s="1"/>
  <c r="L15" i="5"/>
  <c r="O15" i="5" s="1"/>
  <c r="L14" i="5"/>
  <c r="O14" i="5" s="1"/>
  <c r="L13" i="5"/>
  <c r="O13" i="5" s="1"/>
  <c r="L12" i="5"/>
  <c r="O12" i="5" s="1"/>
  <c r="L11" i="5"/>
  <c r="O11" i="5" s="1"/>
  <c r="L10" i="5"/>
  <c r="O10" i="5" s="1"/>
  <c r="L9" i="5"/>
  <c r="L271" i="5" s="1"/>
  <c r="L8" i="5"/>
  <c r="O8" i="5" s="1"/>
  <c r="L7" i="5"/>
  <c r="O7" i="5" s="1"/>
  <c r="L6" i="5"/>
  <c r="O6" i="5" s="1"/>
  <c r="L5" i="5"/>
  <c r="O5" i="5" s="1"/>
  <c r="L314" i="5" l="1"/>
  <c r="M314" i="5" s="1"/>
  <c r="O9" i="5"/>
  <c r="O271" i="5"/>
  <c r="K306" i="5"/>
  <c r="L324" i="5" s="1"/>
  <c r="L305" i="5"/>
  <c r="O305" i="5" s="1"/>
  <c r="M306" i="5"/>
  <c r="E306" i="5"/>
  <c r="M310" i="5"/>
  <c r="M321" i="5" s="1"/>
  <c r="L321" i="5"/>
  <c r="L290" i="5"/>
  <c r="L291" i="5" s="1"/>
  <c r="O272" i="5"/>
  <c r="O290" i="5" s="1"/>
  <c r="O291" i="5" s="1"/>
  <c r="J306" i="5"/>
  <c r="L306" i="5" l="1"/>
  <c r="O306" i="5" s="1"/>
  <c r="L325" i="5"/>
  <c r="L327" i="5" s="1"/>
  <c r="M324" i="5"/>
  <c r="M325" i="5" s="1"/>
  <c r="M327" i="5" s="1"/>
  <c r="K301" i="4" l="1"/>
  <c r="K303" i="4" s="1"/>
  <c r="K297" i="4"/>
  <c r="L294" i="4"/>
  <c r="L293" i="4"/>
  <c r="L292" i="4"/>
  <c r="R282" i="4"/>
  <c r="R283" i="4" s="1"/>
  <c r="Q282" i="4"/>
  <c r="P282" i="4"/>
  <c r="N282" i="4"/>
  <c r="M282" i="4"/>
  <c r="K282" i="4"/>
  <c r="J282" i="4"/>
  <c r="L288" i="4" s="1"/>
  <c r="I282" i="4"/>
  <c r="H282" i="4"/>
  <c r="G282" i="4"/>
  <c r="F282" i="4"/>
  <c r="E282" i="4"/>
  <c r="L282" i="4" s="1"/>
  <c r="O282" i="4" s="1"/>
  <c r="L281" i="4"/>
  <c r="O281" i="4" s="1"/>
  <c r="L280" i="4"/>
  <c r="O280" i="4" s="1"/>
  <c r="L279" i="4"/>
  <c r="O279" i="4" s="1"/>
  <c r="L278" i="4"/>
  <c r="O278" i="4" s="1"/>
  <c r="O277" i="4"/>
  <c r="L277" i="4"/>
  <c r="L276" i="4"/>
  <c r="O276" i="4" s="1"/>
  <c r="L275" i="4"/>
  <c r="O275" i="4" s="1"/>
  <c r="L274" i="4"/>
  <c r="O274" i="4" s="1"/>
  <c r="L273" i="4"/>
  <c r="O273" i="4" s="1"/>
  <c r="L272" i="4"/>
  <c r="O272" i="4" s="1"/>
  <c r="L271" i="4"/>
  <c r="O271" i="4" s="1"/>
  <c r="L270" i="4"/>
  <c r="O270" i="4" s="1"/>
  <c r="L269" i="4"/>
  <c r="O269" i="4" s="1"/>
  <c r="L268" i="4"/>
  <c r="O268" i="4" s="1"/>
  <c r="R267" i="4"/>
  <c r="J267" i="4"/>
  <c r="L287" i="4" s="1"/>
  <c r="R266" i="4"/>
  <c r="Q266" i="4"/>
  <c r="Q267" i="4" s="1"/>
  <c r="P266" i="4"/>
  <c r="P267" i="4" s="1"/>
  <c r="N266" i="4"/>
  <c r="N267" i="4" s="1"/>
  <c r="M266" i="4"/>
  <c r="M267" i="4" s="1"/>
  <c r="L266" i="4"/>
  <c r="K266" i="4"/>
  <c r="J266" i="4"/>
  <c r="I266" i="4"/>
  <c r="H266" i="4"/>
  <c r="G266" i="4"/>
  <c r="F266" i="4"/>
  <c r="E266" i="4"/>
  <c r="L265" i="4"/>
  <c r="O265" i="4" s="1"/>
  <c r="L264" i="4"/>
  <c r="O264" i="4" s="1"/>
  <c r="L263" i="4"/>
  <c r="O263" i="4" s="1"/>
  <c r="L262" i="4"/>
  <c r="O262" i="4" s="1"/>
  <c r="L261" i="4"/>
  <c r="O261" i="4" s="1"/>
  <c r="L260" i="4"/>
  <c r="O260" i="4" s="1"/>
  <c r="O259" i="4"/>
  <c r="L259" i="4"/>
  <c r="L258" i="4"/>
  <c r="O258" i="4" s="1"/>
  <c r="L257" i="4"/>
  <c r="O257" i="4" s="1"/>
  <c r="L256" i="4"/>
  <c r="O256" i="4" s="1"/>
  <c r="L255" i="4"/>
  <c r="O255" i="4" s="1"/>
  <c r="L254" i="4"/>
  <c r="O254" i="4" s="1"/>
  <c r="L253" i="4"/>
  <c r="O253" i="4" s="1"/>
  <c r="L252" i="4"/>
  <c r="O252" i="4" s="1"/>
  <c r="L251" i="4"/>
  <c r="O251" i="4" s="1"/>
  <c r="L250" i="4"/>
  <c r="O250" i="4" s="1"/>
  <c r="O249" i="4"/>
  <c r="L249" i="4"/>
  <c r="L248" i="4"/>
  <c r="O248" i="4" s="1"/>
  <c r="R247" i="4"/>
  <c r="Q247" i="4"/>
  <c r="P247" i="4"/>
  <c r="N247" i="4"/>
  <c r="M247" i="4"/>
  <c r="K247" i="4"/>
  <c r="K267" i="4" s="1"/>
  <c r="K283" i="4" s="1"/>
  <c r="L300" i="4" s="1"/>
  <c r="J247" i="4"/>
  <c r="I247" i="4"/>
  <c r="I267" i="4" s="1"/>
  <c r="I283" i="4" s="1"/>
  <c r="H247" i="4"/>
  <c r="H267" i="4" s="1"/>
  <c r="H283" i="4" s="1"/>
  <c r="G247" i="4"/>
  <c r="G267" i="4" s="1"/>
  <c r="G283" i="4" s="1"/>
  <c r="F247" i="4"/>
  <c r="F267" i="4" s="1"/>
  <c r="F283" i="4" s="1"/>
  <c r="E247" i="4"/>
  <c r="E267" i="4" s="1"/>
  <c r="L246" i="4"/>
  <c r="O246" i="4" s="1"/>
  <c r="O245" i="4"/>
  <c r="L245" i="4"/>
  <c r="L244" i="4"/>
  <c r="O244" i="4" s="1"/>
  <c r="L243" i="4"/>
  <c r="O243" i="4" s="1"/>
  <c r="L242" i="4"/>
  <c r="O242" i="4" s="1"/>
  <c r="L241" i="4"/>
  <c r="O241" i="4" s="1"/>
  <c r="L240" i="4"/>
  <c r="O240" i="4" s="1"/>
  <c r="L239" i="4"/>
  <c r="O239" i="4" s="1"/>
  <c r="L238" i="4"/>
  <c r="O238" i="4" s="1"/>
  <c r="L237" i="4"/>
  <c r="O237" i="4" s="1"/>
  <c r="L236" i="4"/>
  <c r="O236" i="4" s="1"/>
  <c r="O235" i="4"/>
  <c r="L235" i="4"/>
  <c r="L234" i="4"/>
  <c r="O234" i="4" s="1"/>
  <c r="L233" i="4"/>
  <c r="O233" i="4" s="1"/>
  <c r="L232" i="4"/>
  <c r="O232" i="4" s="1"/>
  <c r="L231" i="4"/>
  <c r="O231" i="4" s="1"/>
  <c r="L230" i="4"/>
  <c r="O230" i="4" s="1"/>
  <c r="L229" i="4"/>
  <c r="O229" i="4" s="1"/>
  <c r="L228" i="4"/>
  <c r="O228" i="4" s="1"/>
  <c r="L227" i="4"/>
  <c r="O227" i="4" s="1"/>
  <c r="L226" i="4"/>
  <c r="O226" i="4" s="1"/>
  <c r="O225" i="4"/>
  <c r="L225" i="4"/>
  <c r="L224" i="4"/>
  <c r="O224" i="4" s="1"/>
  <c r="L223" i="4"/>
  <c r="O223" i="4" s="1"/>
  <c r="L222" i="4"/>
  <c r="O222" i="4" s="1"/>
  <c r="L221" i="4"/>
  <c r="O221" i="4" s="1"/>
  <c r="L220" i="4"/>
  <c r="O220" i="4" s="1"/>
  <c r="L219" i="4"/>
  <c r="O219" i="4" s="1"/>
  <c r="L218" i="4"/>
  <c r="O218" i="4" s="1"/>
  <c r="L217" i="4"/>
  <c r="O217" i="4" s="1"/>
  <c r="L216" i="4"/>
  <c r="O216" i="4" s="1"/>
  <c r="O215" i="4"/>
  <c r="L215" i="4"/>
  <c r="L214" i="4"/>
  <c r="O214" i="4" s="1"/>
  <c r="L213" i="4"/>
  <c r="O213" i="4" s="1"/>
  <c r="L212" i="4"/>
  <c r="O212" i="4" s="1"/>
  <c r="L211" i="4"/>
  <c r="O211" i="4" s="1"/>
  <c r="L210" i="4"/>
  <c r="O210" i="4" s="1"/>
  <c r="L209" i="4"/>
  <c r="O209" i="4" s="1"/>
  <c r="L208" i="4"/>
  <c r="O208" i="4" s="1"/>
  <c r="L207" i="4"/>
  <c r="O207" i="4" s="1"/>
  <c r="L206" i="4"/>
  <c r="O206" i="4" s="1"/>
  <c r="O205" i="4"/>
  <c r="L205" i="4"/>
  <c r="L204" i="4"/>
  <c r="O204" i="4" s="1"/>
  <c r="L203" i="4"/>
  <c r="O203" i="4" s="1"/>
  <c r="L202" i="4"/>
  <c r="O202" i="4" s="1"/>
  <c r="L201" i="4"/>
  <c r="O201" i="4" s="1"/>
  <c r="L200" i="4"/>
  <c r="O200" i="4" s="1"/>
  <c r="L199" i="4"/>
  <c r="O199" i="4" s="1"/>
  <c r="L198" i="4"/>
  <c r="O198" i="4" s="1"/>
  <c r="L197" i="4"/>
  <c r="O197" i="4" s="1"/>
  <c r="L196" i="4"/>
  <c r="O196" i="4" s="1"/>
  <c r="O195" i="4"/>
  <c r="L195" i="4"/>
  <c r="L194" i="4"/>
  <c r="O194" i="4" s="1"/>
  <c r="L193" i="4"/>
  <c r="O193" i="4" s="1"/>
  <c r="L192" i="4"/>
  <c r="O192" i="4" s="1"/>
  <c r="L191" i="4"/>
  <c r="O191" i="4" s="1"/>
  <c r="L190" i="4"/>
  <c r="O190" i="4" s="1"/>
  <c r="L189" i="4"/>
  <c r="O189" i="4" s="1"/>
  <c r="L188" i="4"/>
  <c r="O188" i="4" s="1"/>
  <c r="L187" i="4"/>
  <c r="O187" i="4" s="1"/>
  <c r="L186" i="4"/>
  <c r="O186" i="4" s="1"/>
  <c r="O185" i="4"/>
  <c r="L185" i="4"/>
  <c r="L184" i="4"/>
  <c r="O184" i="4" s="1"/>
  <c r="L183" i="4"/>
  <c r="O183" i="4" s="1"/>
  <c r="L182" i="4"/>
  <c r="O182" i="4" s="1"/>
  <c r="L181" i="4"/>
  <c r="O181" i="4" s="1"/>
  <c r="L180" i="4"/>
  <c r="O180" i="4" s="1"/>
  <c r="L179" i="4"/>
  <c r="O179" i="4" s="1"/>
  <c r="L178" i="4"/>
  <c r="O178" i="4" s="1"/>
  <c r="L177" i="4"/>
  <c r="O177" i="4" s="1"/>
  <c r="L176" i="4"/>
  <c r="O176" i="4" s="1"/>
  <c r="O175" i="4"/>
  <c r="L175" i="4"/>
  <c r="L174" i="4"/>
  <c r="O174" i="4" s="1"/>
  <c r="L173" i="4"/>
  <c r="O173" i="4" s="1"/>
  <c r="L172" i="4"/>
  <c r="O172" i="4" s="1"/>
  <c r="L171" i="4"/>
  <c r="O171" i="4" s="1"/>
  <c r="L170" i="4"/>
  <c r="O170" i="4" s="1"/>
  <c r="L169" i="4"/>
  <c r="O169" i="4" s="1"/>
  <c r="L167" i="4"/>
  <c r="O167" i="4" s="1"/>
  <c r="L166" i="4"/>
  <c r="O166" i="4" s="1"/>
  <c r="L165" i="4"/>
  <c r="O165" i="4" s="1"/>
  <c r="O164" i="4"/>
  <c r="L164" i="4"/>
  <c r="L163" i="4"/>
  <c r="O163" i="4" s="1"/>
  <c r="L162" i="4"/>
  <c r="O162" i="4" s="1"/>
  <c r="L161" i="4"/>
  <c r="O161" i="4" s="1"/>
  <c r="L160" i="4"/>
  <c r="O160" i="4" s="1"/>
  <c r="L159" i="4"/>
  <c r="O159" i="4" s="1"/>
  <c r="L158" i="4"/>
  <c r="O158" i="4" s="1"/>
  <c r="L157" i="4"/>
  <c r="O157" i="4" s="1"/>
  <c r="L156" i="4"/>
  <c r="O156" i="4" s="1"/>
  <c r="L155" i="4"/>
  <c r="O155" i="4" s="1"/>
  <c r="O154" i="4"/>
  <c r="L154" i="4"/>
  <c r="L153" i="4"/>
  <c r="O153" i="4" s="1"/>
  <c r="L152" i="4"/>
  <c r="O152" i="4" s="1"/>
  <c r="L151" i="4"/>
  <c r="O151" i="4" s="1"/>
  <c r="L150" i="4"/>
  <c r="O150" i="4" s="1"/>
  <c r="L149" i="4"/>
  <c r="O149" i="4" s="1"/>
  <c r="L148" i="4"/>
  <c r="O148" i="4" s="1"/>
  <c r="L147" i="4"/>
  <c r="O147" i="4" s="1"/>
  <c r="L146" i="4"/>
  <c r="O146" i="4" s="1"/>
  <c r="L145" i="4"/>
  <c r="O145" i="4" s="1"/>
  <c r="O144" i="4"/>
  <c r="L144" i="4"/>
  <c r="L143" i="4"/>
  <c r="O143" i="4" s="1"/>
  <c r="L142" i="4"/>
  <c r="O142" i="4" s="1"/>
  <c r="L141" i="4"/>
  <c r="O141" i="4" s="1"/>
  <c r="L140" i="4"/>
  <c r="O140" i="4" s="1"/>
  <c r="L139" i="4"/>
  <c r="O139" i="4" s="1"/>
  <c r="L138" i="4"/>
  <c r="O138" i="4" s="1"/>
  <c r="L137" i="4"/>
  <c r="O137" i="4" s="1"/>
  <c r="L136" i="4"/>
  <c r="O136" i="4" s="1"/>
  <c r="L135" i="4"/>
  <c r="O135" i="4" s="1"/>
  <c r="O134" i="4"/>
  <c r="L134" i="4"/>
  <c r="L133" i="4"/>
  <c r="O133" i="4" s="1"/>
  <c r="L132" i="4"/>
  <c r="O132" i="4" s="1"/>
  <c r="L131" i="4"/>
  <c r="O131" i="4" s="1"/>
  <c r="L130" i="4"/>
  <c r="O130" i="4" s="1"/>
  <c r="L129" i="4"/>
  <c r="O129" i="4" s="1"/>
  <c r="L128" i="4"/>
  <c r="O128" i="4" s="1"/>
  <c r="L127" i="4"/>
  <c r="O127" i="4" s="1"/>
  <c r="L126" i="4"/>
  <c r="O126" i="4" s="1"/>
  <c r="L125" i="4"/>
  <c r="O125" i="4" s="1"/>
  <c r="O124" i="4"/>
  <c r="L124" i="4"/>
  <c r="L123" i="4"/>
  <c r="O123" i="4" s="1"/>
  <c r="L122" i="4"/>
  <c r="O122" i="4" s="1"/>
  <c r="L121" i="4"/>
  <c r="O121" i="4" s="1"/>
  <c r="L120" i="4"/>
  <c r="O120" i="4" s="1"/>
  <c r="L119" i="4"/>
  <c r="O119" i="4" s="1"/>
  <c r="L118" i="4"/>
  <c r="O118" i="4" s="1"/>
  <c r="L117" i="4"/>
  <c r="O117" i="4" s="1"/>
  <c r="L116" i="4"/>
  <c r="O116" i="4" s="1"/>
  <c r="L115" i="4"/>
  <c r="O115" i="4" s="1"/>
  <c r="O114" i="4"/>
  <c r="L114" i="4"/>
  <c r="L113" i="4"/>
  <c r="O113" i="4" s="1"/>
  <c r="L112" i="4"/>
  <c r="O112" i="4" s="1"/>
  <c r="L111" i="4"/>
  <c r="O111" i="4" s="1"/>
  <c r="L110" i="4"/>
  <c r="O110" i="4" s="1"/>
  <c r="L109" i="4"/>
  <c r="O109" i="4" s="1"/>
  <c r="L108" i="4"/>
  <c r="O108" i="4" s="1"/>
  <c r="L107" i="4"/>
  <c r="O107" i="4" s="1"/>
  <c r="L106" i="4"/>
  <c r="O106" i="4" s="1"/>
  <c r="L105" i="4"/>
  <c r="O105" i="4" s="1"/>
  <c r="O104" i="4"/>
  <c r="L104" i="4"/>
  <c r="L103" i="4"/>
  <c r="O103" i="4" s="1"/>
  <c r="L102" i="4"/>
  <c r="O102" i="4" s="1"/>
  <c r="L101" i="4"/>
  <c r="O101" i="4" s="1"/>
  <c r="L100" i="4"/>
  <c r="O100" i="4" s="1"/>
  <c r="L99" i="4"/>
  <c r="O99" i="4" s="1"/>
  <c r="L98" i="4"/>
  <c r="O98" i="4" s="1"/>
  <c r="L97" i="4"/>
  <c r="O97" i="4" s="1"/>
  <c r="L96" i="4"/>
  <c r="O96" i="4" s="1"/>
  <c r="L95" i="4"/>
  <c r="O95" i="4" s="1"/>
  <c r="O94" i="4"/>
  <c r="L94" i="4"/>
  <c r="L93" i="4"/>
  <c r="O93" i="4" s="1"/>
  <c r="L92" i="4"/>
  <c r="O92" i="4" s="1"/>
  <c r="L91" i="4"/>
  <c r="O91" i="4" s="1"/>
  <c r="L90" i="4"/>
  <c r="O90" i="4" s="1"/>
  <c r="L89" i="4"/>
  <c r="O89" i="4" s="1"/>
  <c r="L88" i="4"/>
  <c r="O88" i="4" s="1"/>
  <c r="L87" i="4"/>
  <c r="O87" i="4" s="1"/>
  <c r="L86" i="4"/>
  <c r="O86" i="4" s="1"/>
  <c r="L85" i="4"/>
  <c r="O85" i="4" s="1"/>
  <c r="O84" i="4"/>
  <c r="L84" i="4"/>
  <c r="L83" i="4"/>
  <c r="O83" i="4" s="1"/>
  <c r="L82" i="4"/>
  <c r="O82" i="4" s="1"/>
  <c r="L81" i="4"/>
  <c r="O81" i="4" s="1"/>
  <c r="L80" i="4"/>
  <c r="O80" i="4" s="1"/>
  <c r="L79" i="4"/>
  <c r="O79" i="4" s="1"/>
  <c r="L78" i="4"/>
  <c r="O78" i="4" s="1"/>
  <c r="L77" i="4"/>
  <c r="O77" i="4" s="1"/>
  <c r="L76" i="4"/>
  <c r="O76" i="4" s="1"/>
  <c r="L75" i="4"/>
  <c r="O75" i="4" s="1"/>
  <c r="O74" i="4"/>
  <c r="L74" i="4"/>
  <c r="L73" i="4"/>
  <c r="O73" i="4" s="1"/>
  <c r="L72" i="4"/>
  <c r="O72" i="4" s="1"/>
  <c r="L71" i="4"/>
  <c r="O71" i="4" s="1"/>
  <c r="L70" i="4"/>
  <c r="O70" i="4" s="1"/>
  <c r="L69" i="4"/>
  <c r="O69" i="4" s="1"/>
  <c r="L68" i="4"/>
  <c r="O68" i="4" s="1"/>
  <c r="L67" i="4"/>
  <c r="O67" i="4" s="1"/>
  <c r="L66" i="4"/>
  <c r="O66" i="4" s="1"/>
  <c r="L65" i="4"/>
  <c r="O65" i="4" s="1"/>
  <c r="O64" i="4"/>
  <c r="L64" i="4"/>
  <c r="L63" i="4"/>
  <c r="O63" i="4" s="1"/>
  <c r="L62" i="4"/>
  <c r="O62" i="4" s="1"/>
  <c r="L61" i="4"/>
  <c r="O61" i="4" s="1"/>
  <c r="L60" i="4"/>
  <c r="O60" i="4" s="1"/>
  <c r="L59" i="4"/>
  <c r="O59" i="4" s="1"/>
  <c r="L58" i="4"/>
  <c r="O58" i="4" s="1"/>
  <c r="L57" i="4"/>
  <c r="O57" i="4" s="1"/>
  <c r="L56" i="4"/>
  <c r="O56" i="4" s="1"/>
  <c r="L55" i="4"/>
  <c r="O55" i="4" s="1"/>
  <c r="O54" i="4"/>
  <c r="L54" i="4"/>
  <c r="L53" i="4"/>
  <c r="O53" i="4" s="1"/>
  <c r="L52" i="4"/>
  <c r="O52" i="4" s="1"/>
  <c r="L51" i="4"/>
  <c r="O51" i="4" s="1"/>
  <c r="L50" i="4"/>
  <c r="O50" i="4" s="1"/>
  <c r="L49" i="4"/>
  <c r="O49" i="4" s="1"/>
  <c r="L48" i="4"/>
  <c r="O48" i="4" s="1"/>
  <c r="L47" i="4"/>
  <c r="O47" i="4" s="1"/>
  <c r="L46" i="4"/>
  <c r="O46" i="4" s="1"/>
  <c r="L45" i="4"/>
  <c r="O45" i="4" s="1"/>
  <c r="O44" i="4"/>
  <c r="L44" i="4"/>
  <c r="L43" i="4"/>
  <c r="O43" i="4" s="1"/>
  <c r="L42" i="4"/>
  <c r="O42" i="4" s="1"/>
  <c r="L41" i="4"/>
  <c r="O41" i="4" s="1"/>
  <c r="L40" i="4"/>
  <c r="O40" i="4" s="1"/>
  <c r="L39" i="4"/>
  <c r="O39" i="4" s="1"/>
  <c r="L38" i="4"/>
  <c r="O38" i="4" s="1"/>
  <c r="L37" i="4"/>
  <c r="O37" i="4" s="1"/>
  <c r="L36" i="4"/>
  <c r="O36" i="4" s="1"/>
  <c r="L35" i="4"/>
  <c r="O35" i="4" s="1"/>
  <c r="O34" i="4"/>
  <c r="L34" i="4"/>
  <c r="L33" i="4"/>
  <c r="O33" i="4" s="1"/>
  <c r="L32" i="4"/>
  <c r="O32" i="4" s="1"/>
  <c r="L31" i="4"/>
  <c r="O31" i="4" s="1"/>
  <c r="L30" i="4"/>
  <c r="O30" i="4" s="1"/>
  <c r="L29" i="4"/>
  <c r="O29" i="4" s="1"/>
  <c r="L28" i="4"/>
  <c r="O28" i="4" s="1"/>
  <c r="L27" i="4"/>
  <c r="O27" i="4" s="1"/>
  <c r="L26" i="4"/>
  <c r="O26" i="4" s="1"/>
  <c r="L25" i="4"/>
  <c r="O25" i="4" s="1"/>
  <c r="O24" i="4"/>
  <c r="L24" i="4"/>
  <c r="L23" i="4"/>
  <c r="O23" i="4" s="1"/>
  <c r="L22" i="4"/>
  <c r="O22" i="4" s="1"/>
  <c r="L21" i="4"/>
  <c r="O21" i="4" s="1"/>
  <c r="L20" i="4"/>
  <c r="O20" i="4" s="1"/>
  <c r="L19" i="4"/>
  <c r="O19" i="4" s="1"/>
  <c r="L18" i="4"/>
  <c r="O18" i="4" s="1"/>
  <c r="L17" i="4"/>
  <c r="O17" i="4" s="1"/>
  <c r="L16" i="4"/>
  <c r="O16" i="4" s="1"/>
  <c r="L15" i="4"/>
  <c r="O15" i="4" s="1"/>
  <c r="O14" i="4"/>
  <c r="L14" i="4"/>
  <c r="L13" i="4"/>
  <c r="O13" i="4" s="1"/>
  <c r="L12" i="4"/>
  <c r="O12" i="4" s="1"/>
  <c r="L11" i="4"/>
  <c r="O11" i="4" s="1"/>
  <c r="L10" i="4"/>
  <c r="O10" i="4" s="1"/>
  <c r="L9" i="4"/>
  <c r="O9" i="4" s="1"/>
  <c r="L8" i="4"/>
  <c r="O8" i="4" s="1"/>
  <c r="L7" i="4"/>
  <c r="O7" i="4" s="1"/>
  <c r="L6" i="4"/>
  <c r="O6" i="4" s="1"/>
  <c r="L5" i="4"/>
  <c r="O5" i="4" s="1"/>
  <c r="L295" i="4" l="1"/>
  <c r="M295" i="4" s="1"/>
  <c r="N283" i="4"/>
  <c r="M287" i="4"/>
  <c r="E283" i="4"/>
  <c r="L291" i="4"/>
  <c r="M291" i="4" s="1"/>
  <c r="L296" i="4"/>
  <c r="M296" i="4" s="1"/>
  <c r="M283" i="4"/>
  <c r="L301" i="4"/>
  <c r="M300" i="4"/>
  <c r="M301" i="4" s="1"/>
  <c r="O266" i="4"/>
  <c r="Q283" i="4"/>
  <c r="O247" i="4"/>
  <c r="P283" i="4"/>
  <c r="L247" i="4"/>
  <c r="L267" i="4" s="1"/>
  <c r="J283" i="4"/>
  <c r="O267" i="4" l="1"/>
  <c r="L283" i="4"/>
  <c r="O283" i="4" s="1"/>
  <c r="L297" i="4"/>
  <c r="L303" i="4" s="1"/>
  <c r="M297" i="4"/>
  <c r="M303" i="4" s="1"/>
  <c r="K295" i="3" l="1"/>
  <c r="K297" i="3" s="1"/>
  <c r="K291" i="3"/>
  <c r="L288" i="3"/>
  <c r="L287" i="3"/>
  <c r="N277" i="3"/>
  <c r="N278" i="3" s="1"/>
  <c r="L289" i="3" s="1"/>
  <c r="M289" i="3" s="1"/>
  <c r="M277" i="3"/>
  <c r="M278" i="3" s="1"/>
  <c r="L290" i="3" s="1"/>
  <c r="M290" i="3" s="1"/>
  <c r="K277" i="3"/>
  <c r="K278" i="3" s="1"/>
  <c r="L294" i="3" s="1"/>
  <c r="J277" i="3"/>
  <c r="L282" i="3" s="1"/>
  <c r="I277" i="3"/>
  <c r="H277" i="3"/>
  <c r="H278" i="3" s="1"/>
  <c r="G277" i="3"/>
  <c r="F277" i="3"/>
  <c r="E277" i="3"/>
  <c r="L276" i="3"/>
  <c r="O276" i="3" s="1"/>
  <c r="L275" i="3"/>
  <c r="O275" i="3" s="1"/>
  <c r="L274" i="3"/>
  <c r="O274" i="3" s="1"/>
  <c r="L273" i="3"/>
  <c r="O273" i="3" s="1"/>
  <c r="L272" i="3"/>
  <c r="O272" i="3" s="1"/>
  <c r="L271" i="3"/>
  <c r="O271" i="3" s="1"/>
  <c r="L270" i="3"/>
  <c r="L277" i="3" s="1"/>
  <c r="O269" i="3"/>
  <c r="L269" i="3"/>
  <c r="O268" i="3"/>
  <c r="L268" i="3"/>
  <c r="L267" i="3"/>
  <c r="O267" i="3" s="1"/>
  <c r="L266" i="3"/>
  <c r="O266" i="3" s="1"/>
  <c r="L265" i="3"/>
  <c r="O265" i="3" s="1"/>
  <c r="O264" i="3"/>
  <c r="L264" i="3"/>
  <c r="N263" i="3"/>
  <c r="M263" i="3"/>
  <c r="K263" i="3"/>
  <c r="J263" i="3"/>
  <c r="L281" i="3" s="1"/>
  <c r="H263" i="3"/>
  <c r="G263" i="3"/>
  <c r="G278" i="3" s="1"/>
  <c r="N262" i="3"/>
  <c r="M262" i="3"/>
  <c r="K262" i="3"/>
  <c r="J262" i="3"/>
  <c r="I262" i="3"/>
  <c r="H262" i="3"/>
  <c r="G262" i="3"/>
  <c r="F262" i="3"/>
  <c r="E262" i="3"/>
  <c r="L261" i="3"/>
  <c r="O261" i="3" s="1"/>
  <c r="L260" i="3"/>
  <c r="O260" i="3" s="1"/>
  <c r="L259" i="3"/>
  <c r="O259" i="3" s="1"/>
  <c r="O258" i="3"/>
  <c r="L258" i="3"/>
  <c r="O257" i="3"/>
  <c r="L257" i="3"/>
  <c r="L256" i="3"/>
  <c r="O256" i="3" s="1"/>
  <c r="L255" i="3"/>
  <c r="O255" i="3" s="1"/>
  <c r="L254" i="3"/>
  <c r="O254" i="3" s="1"/>
  <c r="L253" i="3"/>
  <c r="O253" i="3" s="1"/>
  <c r="L252" i="3"/>
  <c r="O252" i="3" s="1"/>
  <c r="L251" i="3"/>
  <c r="O251" i="3" s="1"/>
  <c r="L250" i="3"/>
  <c r="O250" i="3" s="1"/>
  <c r="L249" i="3"/>
  <c r="O249" i="3" s="1"/>
  <c r="O248" i="3"/>
  <c r="L248" i="3"/>
  <c r="O247" i="3"/>
  <c r="L247" i="3"/>
  <c r="L246" i="3"/>
  <c r="O246" i="3" s="1"/>
  <c r="L245" i="3"/>
  <c r="O245" i="3" s="1"/>
  <c r="L244" i="3"/>
  <c r="L262" i="3" s="1"/>
  <c r="N243" i="3"/>
  <c r="M243" i="3"/>
  <c r="K243" i="3"/>
  <c r="J243" i="3"/>
  <c r="I243" i="3"/>
  <c r="I263" i="3" s="1"/>
  <c r="H243" i="3"/>
  <c r="G243" i="3"/>
  <c r="F243" i="3"/>
  <c r="F263" i="3" s="1"/>
  <c r="F278" i="3" s="1"/>
  <c r="E243" i="3"/>
  <c r="E263" i="3" s="1"/>
  <c r="O242" i="3"/>
  <c r="L242" i="3"/>
  <c r="L241" i="3"/>
  <c r="O241" i="3" s="1"/>
  <c r="L240" i="3"/>
  <c r="O240" i="3" s="1"/>
  <c r="O239" i="3"/>
  <c r="L239" i="3"/>
  <c r="L238" i="3"/>
  <c r="O238" i="3" s="1"/>
  <c r="L237" i="3"/>
  <c r="O237" i="3" s="1"/>
  <c r="L236" i="3"/>
  <c r="O236" i="3" s="1"/>
  <c r="L235" i="3"/>
  <c r="O235" i="3" s="1"/>
  <c r="O234" i="3"/>
  <c r="L234" i="3"/>
  <c r="L233" i="3"/>
  <c r="O233" i="3" s="1"/>
  <c r="O232" i="3"/>
  <c r="L232" i="3"/>
  <c r="L231" i="3"/>
  <c r="O231" i="3" s="1"/>
  <c r="O230" i="3"/>
  <c r="L230" i="3"/>
  <c r="O229" i="3"/>
  <c r="L229" i="3"/>
  <c r="L228" i="3"/>
  <c r="O228" i="3" s="1"/>
  <c r="L227" i="3"/>
  <c r="O227" i="3" s="1"/>
  <c r="L226" i="3"/>
  <c r="O226" i="3" s="1"/>
  <c r="L225" i="3"/>
  <c r="O225" i="3" s="1"/>
  <c r="O224" i="3"/>
  <c r="L224" i="3"/>
  <c r="L223" i="3"/>
  <c r="O223" i="3" s="1"/>
  <c r="O222" i="3"/>
  <c r="L222" i="3"/>
  <c r="L221" i="3"/>
  <c r="O221" i="3" s="1"/>
  <c r="O220" i="3"/>
  <c r="L220" i="3"/>
  <c r="O219" i="3"/>
  <c r="L219" i="3"/>
  <c r="L218" i="3"/>
  <c r="O218" i="3" s="1"/>
  <c r="L217" i="3"/>
  <c r="O217" i="3" s="1"/>
  <c r="L216" i="3"/>
  <c r="O216" i="3" s="1"/>
  <c r="L215" i="3"/>
  <c r="O215" i="3" s="1"/>
  <c r="O214" i="3"/>
  <c r="L214" i="3"/>
  <c r="L213" i="3"/>
  <c r="O213" i="3" s="1"/>
  <c r="O212" i="3"/>
  <c r="L212" i="3"/>
  <c r="L211" i="3"/>
  <c r="O211" i="3" s="1"/>
  <c r="O210" i="3"/>
  <c r="L210" i="3"/>
  <c r="O209" i="3"/>
  <c r="L209" i="3"/>
  <c r="L208" i="3"/>
  <c r="O208" i="3" s="1"/>
  <c r="L207" i="3"/>
  <c r="O207" i="3" s="1"/>
  <c r="L206" i="3"/>
  <c r="O206" i="3" s="1"/>
  <c r="L205" i="3"/>
  <c r="O205" i="3" s="1"/>
  <c r="O204" i="3"/>
  <c r="L204" i="3"/>
  <c r="L203" i="3"/>
  <c r="O203" i="3" s="1"/>
  <c r="O202" i="3"/>
  <c r="L202" i="3"/>
  <c r="L201" i="3"/>
  <c r="O201" i="3" s="1"/>
  <c r="O200" i="3"/>
  <c r="L200" i="3"/>
  <c r="O199" i="3"/>
  <c r="L199" i="3"/>
  <c r="L198" i="3"/>
  <c r="O198" i="3" s="1"/>
  <c r="L197" i="3"/>
  <c r="O197" i="3" s="1"/>
  <c r="L196" i="3"/>
  <c r="O196" i="3" s="1"/>
  <c r="L195" i="3"/>
  <c r="O195" i="3" s="1"/>
  <c r="O194" i="3"/>
  <c r="L194" i="3"/>
  <c r="L193" i="3"/>
  <c r="O193" i="3" s="1"/>
  <c r="O192" i="3"/>
  <c r="L192" i="3"/>
  <c r="L191" i="3"/>
  <c r="O191" i="3" s="1"/>
  <c r="O190" i="3"/>
  <c r="L190" i="3"/>
  <c r="O189" i="3"/>
  <c r="L189" i="3"/>
  <c r="L188" i="3"/>
  <c r="O188" i="3" s="1"/>
  <c r="L187" i="3"/>
  <c r="O187" i="3" s="1"/>
  <c r="L186" i="3"/>
  <c r="O186" i="3" s="1"/>
  <c r="L185" i="3"/>
  <c r="O185" i="3" s="1"/>
  <c r="O184" i="3"/>
  <c r="L184" i="3"/>
  <c r="L183" i="3"/>
  <c r="O183" i="3" s="1"/>
  <c r="O182" i="3"/>
  <c r="L182" i="3"/>
  <c r="L181" i="3"/>
  <c r="O181" i="3" s="1"/>
  <c r="O180" i="3"/>
  <c r="L180" i="3"/>
  <c r="O179" i="3"/>
  <c r="L179" i="3"/>
  <c r="L178" i="3"/>
  <c r="O178" i="3" s="1"/>
  <c r="L177" i="3"/>
  <c r="O177" i="3" s="1"/>
  <c r="L176" i="3"/>
  <c r="O176" i="3" s="1"/>
  <c r="L175" i="3"/>
  <c r="O175" i="3" s="1"/>
  <c r="L174" i="3"/>
  <c r="O174" i="3" s="1"/>
  <c r="L173" i="3"/>
  <c r="O173" i="3" s="1"/>
  <c r="O172" i="3"/>
  <c r="L172" i="3"/>
  <c r="L171" i="3"/>
  <c r="O171" i="3" s="1"/>
  <c r="O170" i="3"/>
  <c r="L170" i="3"/>
  <c r="O169" i="3"/>
  <c r="L169" i="3"/>
  <c r="L168" i="3"/>
  <c r="O168" i="3" s="1"/>
  <c r="L167" i="3"/>
  <c r="O167" i="3" s="1"/>
  <c r="L166" i="3"/>
  <c r="O166" i="3" s="1"/>
  <c r="L165" i="3"/>
  <c r="O165" i="3" s="1"/>
  <c r="L164" i="3"/>
  <c r="O164" i="3" s="1"/>
  <c r="L163" i="3"/>
  <c r="O163" i="3" s="1"/>
  <c r="O162" i="3"/>
  <c r="L162" i="3"/>
  <c r="L161" i="3"/>
  <c r="O161" i="3" s="1"/>
  <c r="O160" i="3"/>
  <c r="L160" i="3"/>
  <c r="O159" i="3"/>
  <c r="L159" i="3"/>
  <c r="L158" i="3"/>
  <c r="O158" i="3" s="1"/>
  <c r="L157" i="3"/>
  <c r="O157" i="3" s="1"/>
  <c r="L156" i="3"/>
  <c r="O156" i="3" s="1"/>
  <c r="L155" i="3"/>
  <c r="O155" i="3" s="1"/>
  <c r="L154" i="3"/>
  <c r="O154" i="3" s="1"/>
  <c r="L153" i="3"/>
  <c r="O153" i="3" s="1"/>
  <c r="O152" i="3"/>
  <c r="L152" i="3"/>
  <c r="L151" i="3"/>
  <c r="O151" i="3" s="1"/>
  <c r="O150" i="3"/>
  <c r="L150" i="3"/>
  <c r="O149" i="3"/>
  <c r="L149" i="3"/>
  <c r="L148" i="3"/>
  <c r="O148" i="3" s="1"/>
  <c r="L147" i="3"/>
  <c r="O147" i="3" s="1"/>
  <c r="L146" i="3"/>
  <c r="O146" i="3" s="1"/>
  <c r="L145" i="3"/>
  <c r="O145" i="3" s="1"/>
  <c r="L144" i="3"/>
  <c r="O144" i="3" s="1"/>
  <c r="L143" i="3"/>
  <c r="O143" i="3" s="1"/>
  <c r="O142" i="3"/>
  <c r="L142" i="3"/>
  <c r="L141" i="3"/>
  <c r="O141" i="3" s="1"/>
  <c r="O140" i="3"/>
  <c r="L140" i="3"/>
  <c r="O139" i="3"/>
  <c r="L139" i="3"/>
  <c r="L138" i="3"/>
  <c r="O138" i="3" s="1"/>
  <c r="L137" i="3"/>
  <c r="O137" i="3" s="1"/>
  <c r="L136" i="3"/>
  <c r="O136" i="3" s="1"/>
  <c r="L135" i="3"/>
  <c r="O135" i="3" s="1"/>
  <c r="L134" i="3"/>
  <c r="O134" i="3" s="1"/>
  <c r="L133" i="3"/>
  <c r="O133" i="3" s="1"/>
  <c r="O132" i="3"/>
  <c r="L132" i="3"/>
  <c r="L131" i="3"/>
  <c r="O131" i="3" s="1"/>
  <c r="O130" i="3"/>
  <c r="L130" i="3"/>
  <c r="O129" i="3"/>
  <c r="L129" i="3"/>
  <c r="L128" i="3"/>
  <c r="O128" i="3" s="1"/>
  <c r="L127" i="3"/>
  <c r="O127" i="3" s="1"/>
  <c r="L126" i="3"/>
  <c r="O126" i="3" s="1"/>
  <c r="L125" i="3"/>
  <c r="O125" i="3" s="1"/>
  <c r="L124" i="3"/>
  <c r="O124" i="3" s="1"/>
  <c r="L123" i="3"/>
  <c r="O123" i="3" s="1"/>
  <c r="O122" i="3"/>
  <c r="L122" i="3"/>
  <c r="L121" i="3"/>
  <c r="O121" i="3" s="1"/>
  <c r="O120" i="3"/>
  <c r="L120" i="3"/>
  <c r="O119" i="3"/>
  <c r="L119" i="3"/>
  <c r="L118" i="3"/>
  <c r="O118" i="3" s="1"/>
  <c r="L117" i="3"/>
  <c r="O117" i="3" s="1"/>
  <c r="L116" i="3"/>
  <c r="O116" i="3" s="1"/>
  <c r="L115" i="3"/>
  <c r="O115" i="3" s="1"/>
  <c r="L114" i="3"/>
  <c r="O114" i="3" s="1"/>
  <c r="L113" i="3"/>
  <c r="O113" i="3" s="1"/>
  <c r="O112" i="3"/>
  <c r="L112" i="3"/>
  <c r="L111" i="3"/>
  <c r="O111" i="3" s="1"/>
  <c r="O110" i="3"/>
  <c r="L110" i="3"/>
  <c r="O109" i="3"/>
  <c r="L109" i="3"/>
  <c r="L108" i="3"/>
  <c r="O108" i="3" s="1"/>
  <c r="L107" i="3"/>
  <c r="O107" i="3" s="1"/>
  <c r="L106" i="3"/>
  <c r="O106" i="3" s="1"/>
  <c r="L105" i="3"/>
  <c r="O105" i="3" s="1"/>
  <c r="L104" i="3"/>
  <c r="O104" i="3" s="1"/>
  <c r="L103" i="3"/>
  <c r="O103" i="3" s="1"/>
  <c r="O102" i="3"/>
  <c r="L102" i="3"/>
  <c r="L101" i="3"/>
  <c r="O101" i="3" s="1"/>
  <c r="O100" i="3"/>
  <c r="L100" i="3"/>
  <c r="O99" i="3"/>
  <c r="L99" i="3"/>
  <c r="L98" i="3"/>
  <c r="O98" i="3" s="1"/>
  <c r="L97" i="3"/>
  <c r="O97" i="3" s="1"/>
  <c r="L96" i="3"/>
  <c r="O96" i="3" s="1"/>
  <c r="L95" i="3"/>
  <c r="O95" i="3" s="1"/>
  <c r="L94" i="3"/>
  <c r="O94" i="3" s="1"/>
  <c r="L93" i="3"/>
  <c r="O93" i="3" s="1"/>
  <c r="O92" i="3"/>
  <c r="L92" i="3"/>
  <c r="L91" i="3"/>
  <c r="O91" i="3" s="1"/>
  <c r="O90" i="3"/>
  <c r="L90" i="3"/>
  <c r="O89" i="3"/>
  <c r="L89" i="3"/>
  <c r="L88" i="3"/>
  <c r="O88" i="3" s="1"/>
  <c r="L87" i="3"/>
  <c r="O87" i="3" s="1"/>
  <c r="L86" i="3"/>
  <c r="O86" i="3" s="1"/>
  <c r="L85" i="3"/>
  <c r="O85" i="3" s="1"/>
  <c r="L84" i="3"/>
  <c r="O84" i="3" s="1"/>
  <c r="L83" i="3"/>
  <c r="O83" i="3" s="1"/>
  <c r="O82" i="3"/>
  <c r="L82" i="3"/>
  <c r="L81" i="3"/>
  <c r="O81" i="3" s="1"/>
  <c r="O80" i="3"/>
  <c r="L80" i="3"/>
  <c r="O79" i="3"/>
  <c r="L79" i="3"/>
  <c r="L78" i="3"/>
  <c r="O78" i="3" s="1"/>
  <c r="L77" i="3"/>
  <c r="O77" i="3" s="1"/>
  <c r="L76" i="3"/>
  <c r="O76" i="3" s="1"/>
  <c r="L75" i="3"/>
  <c r="O75" i="3" s="1"/>
  <c r="L74" i="3"/>
  <c r="O74" i="3" s="1"/>
  <c r="L73" i="3"/>
  <c r="O73" i="3" s="1"/>
  <c r="L72" i="3"/>
  <c r="O72" i="3" s="1"/>
  <c r="L71" i="3"/>
  <c r="O71" i="3" s="1"/>
  <c r="O70" i="3"/>
  <c r="L70" i="3"/>
  <c r="O69" i="3"/>
  <c r="L69" i="3"/>
  <c r="L68" i="3"/>
  <c r="O68" i="3" s="1"/>
  <c r="L67" i="3"/>
  <c r="O67" i="3" s="1"/>
  <c r="L66" i="3"/>
  <c r="O66" i="3" s="1"/>
  <c r="L65" i="3"/>
  <c r="O65" i="3" s="1"/>
  <c r="L64" i="3"/>
  <c r="O64" i="3" s="1"/>
  <c r="L63" i="3"/>
  <c r="O63" i="3" s="1"/>
  <c r="O62" i="3"/>
  <c r="L62" i="3"/>
  <c r="L61" i="3"/>
  <c r="O61" i="3" s="1"/>
  <c r="O60" i="3"/>
  <c r="L60" i="3"/>
  <c r="O59" i="3"/>
  <c r="L59" i="3"/>
  <c r="L58" i="3"/>
  <c r="O58" i="3" s="1"/>
  <c r="L57" i="3"/>
  <c r="O57" i="3" s="1"/>
  <c r="L56" i="3"/>
  <c r="O56" i="3" s="1"/>
  <c r="L55" i="3"/>
  <c r="O55" i="3" s="1"/>
  <c r="L54" i="3"/>
  <c r="O54" i="3" s="1"/>
  <c r="L53" i="3"/>
  <c r="O53" i="3" s="1"/>
  <c r="O52" i="3"/>
  <c r="L52" i="3"/>
  <c r="L51" i="3"/>
  <c r="O51" i="3" s="1"/>
  <c r="O50" i="3"/>
  <c r="L50" i="3"/>
  <c r="O49" i="3"/>
  <c r="L49" i="3"/>
  <c r="L48" i="3"/>
  <c r="O48" i="3" s="1"/>
  <c r="L47" i="3"/>
  <c r="O47" i="3" s="1"/>
  <c r="L46" i="3"/>
  <c r="O46" i="3" s="1"/>
  <c r="L45" i="3"/>
  <c r="O45" i="3" s="1"/>
  <c r="L44" i="3"/>
  <c r="O44" i="3" s="1"/>
  <c r="L43" i="3"/>
  <c r="O43" i="3" s="1"/>
  <c r="O42" i="3"/>
  <c r="L42" i="3"/>
  <c r="L41" i="3"/>
  <c r="O41" i="3" s="1"/>
  <c r="O40" i="3"/>
  <c r="L40" i="3"/>
  <c r="O39" i="3"/>
  <c r="L39" i="3"/>
  <c r="L38" i="3"/>
  <c r="O38" i="3" s="1"/>
  <c r="L37" i="3"/>
  <c r="O37" i="3" s="1"/>
  <c r="L36" i="3"/>
  <c r="O36" i="3" s="1"/>
  <c r="L35" i="3"/>
  <c r="O35" i="3" s="1"/>
  <c r="L34" i="3"/>
  <c r="O34" i="3" s="1"/>
  <c r="L33" i="3"/>
  <c r="O33" i="3" s="1"/>
  <c r="L32" i="3"/>
  <c r="O32" i="3" s="1"/>
  <c r="L31" i="3"/>
  <c r="O31" i="3" s="1"/>
  <c r="O30" i="3"/>
  <c r="L30" i="3"/>
  <c r="O29" i="3"/>
  <c r="L29" i="3"/>
  <c r="L28" i="3"/>
  <c r="O28" i="3" s="1"/>
  <c r="L27" i="3"/>
  <c r="O27" i="3" s="1"/>
  <c r="L26" i="3"/>
  <c r="O26" i="3" s="1"/>
  <c r="L25" i="3"/>
  <c r="O25" i="3" s="1"/>
  <c r="L24" i="3"/>
  <c r="O24" i="3" s="1"/>
  <c r="L23" i="3"/>
  <c r="O23" i="3" s="1"/>
  <c r="L22" i="3"/>
  <c r="O22" i="3" s="1"/>
  <c r="L21" i="3"/>
  <c r="O21" i="3" s="1"/>
  <c r="O20" i="3"/>
  <c r="L20" i="3"/>
  <c r="O19" i="3"/>
  <c r="L19" i="3"/>
  <c r="L18" i="3"/>
  <c r="O18" i="3" s="1"/>
  <c r="L17" i="3"/>
  <c r="O17" i="3" s="1"/>
  <c r="L16" i="3"/>
  <c r="O16" i="3" s="1"/>
  <c r="L15" i="3"/>
  <c r="O15" i="3" s="1"/>
  <c r="L14" i="3"/>
  <c r="O14" i="3" s="1"/>
  <c r="L13" i="3"/>
  <c r="O13" i="3" s="1"/>
  <c r="L12" i="3"/>
  <c r="O12" i="3" s="1"/>
  <c r="L11" i="3"/>
  <c r="O11" i="3" s="1"/>
  <c r="O10" i="3"/>
  <c r="L10" i="3"/>
  <c r="O9" i="3"/>
  <c r="L9" i="3"/>
  <c r="L8" i="3"/>
  <c r="O8" i="3" s="1"/>
  <c r="L7" i="3"/>
  <c r="O7" i="3" s="1"/>
  <c r="L6" i="3"/>
  <c r="O6" i="3" s="1"/>
  <c r="L5" i="3"/>
  <c r="O5" i="3" s="1"/>
  <c r="O277" i="3" l="1"/>
  <c r="O278" i="3" s="1"/>
  <c r="L295" i="3"/>
  <c r="M294" i="3"/>
  <c r="M295" i="3" s="1"/>
  <c r="I278" i="3"/>
  <c r="O243" i="3"/>
  <c r="E278" i="3"/>
  <c r="L285" i="3"/>
  <c r="M281" i="3"/>
  <c r="O270" i="3"/>
  <c r="L286" i="3"/>
  <c r="L291" i="3" s="1"/>
  <c r="L243" i="3"/>
  <c r="L263" i="3" s="1"/>
  <c r="L278" i="3" s="1"/>
  <c r="O244" i="3"/>
  <c r="O262" i="3" s="1"/>
  <c r="O263" i="3" s="1"/>
  <c r="J278" i="3"/>
  <c r="L297" i="3" l="1"/>
  <c r="M285" i="3"/>
  <c r="M291" i="3" s="1"/>
  <c r="M297" i="3" s="1"/>
  <c r="R459" i="1" l="1"/>
  <c r="R460" i="1" s="1"/>
  <c r="Q459" i="1"/>
  <c r="Q460" i="1" s="1"/>
  <c r="P459" i="1"/>
  <c r="O459" i="1"/>
  <c r="O460" i="1" s="1"/>
  <c r="N459" i="1"/>
  <c r="M459" i="1"/>
  <c r="L459" i="1"/>
  <c r="K459" i="1"/>
  <c r="J459" i="1"/>
  <c r="I459" i="1"/>
  <c r="H459" i="1"/>
  <c r="S458" i="1"/>
  <c r="P458" i="1"/>
  <c r="P457" i="1"/>
  <c r="S457" i="1" s="1"/>
  <c r="P456" i="1"/>
  <c r="S456" i="1" s="1"/>
  <c r="P455" i="1"/>
  <c r="S455" i="1" s="1"/>
  <c r="P454" i="1"/>
  <c r="S454" i="1" s="1"/>
  <c r="P453" i="1"/>
  <c r="S453" i="1" s="1"/>
  <c r="S452" i="1"/>
  <c r="P452" i="1"/>
  <c r="P451" i="1"/>
  <c r="S451" i="1" s="1"/>
  <c r="S450" i="1"/>
  <c r="P450" i="1"/>
  <c r="P449" i="1"/>
  <c r="S449" i="1" s="1"/>
  <c r="S448" i="1"/>
  <c r="P448" i="1"/>
  <c r="P447" i="1"/>
  <c r="S447" i="1" s="1"/>
  <c r="P446" i="1"/>
  <c r="S446" i="1" s="1"/>
  <c r="R445" i="1"/>
  <c r="Q445" i="1"/>
  <c r="O445" i="1"/>
  <c r="M445" i="1"/>
  <c r="M460" i="1" s="1"/>
  <c r="R444" i="1"/>
  <c r="Q444" i="1"/>
  <c r="O444" i="1"/>
  <c r="N444" i="1"/>
  <c r="M444" i="1"/>
  <c r="L444" i="1"/>
  <c r="L445" i="1" s="1"/>
  <c r="L460" i="1" s="1"/>
  <c r="K444" i="1"/>
  <c r="K445" i="1" s="1"/>
  <c r="K460" i="1" s="1"/>
  <c r="J444" i="1"/>
  <c r="J445" i="1" s="1"/>
  <c r="J460" i="1" s="1"/>
  <c r="I444" i="1"/>
  <c r="I445" i="1" s="1"/>
  <c r="I460" i="1" s="1"/>
  <c r="H444" i="1"/>
  <c r="H445" i="1" s="1"/>
  <c r="H460" i="1" s="1"/>
  <c r="P443" i="1"/>
  <c r="S443" i="1" s="1"/>
  <c r="F443" i="1"/>
  <c r="P442" i="1"/>
  <c r="S442" i="1" s="1"/>
  <c r="F442" i="1"/>
  <c r="S441" i="1"/>
  <c r="P441" i="1"/>
  <c r="F441" i="1"/>
  <c r="P440" i="1"/>
  <c r="S440" i="1" s="1"/>
  <c r="F440" i="1"/>
  <c r="P439" i="1"/>
  <c r="S439" i="1" s="1"/>
  <c r="F439" i="1"/>
  <c r="P438" i="1"/>
  <c r="S438" i="1" s="1"/>
  <c r="F438" i="1"/>
  <c r="P437" i="1"/>
  <c r="S437" i="1" s="1"/>
  <c r="F437" i="1"/>
  <c r="P436" i="1"/>
  <c r="S436" i="1" s="1"/>
  <c r="F436" i="1"/>
  <c r="P435" i="1"/>
  <c r="S435" i="1" s="1"/>
  <c r="F435" i="1"/>
  <c r="P434" i="1"/>
  <c r="S434" i="1" s="1"/>
  <c r="F434" i="1"/>
  <c r="S433" i="1"/>
  <c r="P433" i="1"/>
  <c r="F433" i="1"/>
  <c r="P432" i="1"/>
  <c r="S432" i="1" s="1"/>
  <c r="F432" i="1"/>
  <c r="P431" i="1"/>
  <c r="S431" i="1" s="1"/>
  <c r="F431" i="1"/>
  <c r="P430" i="1"/>
  <c r="S430" i="1" s="1"/>
  <c r="F430" i="1"/>
  <c r="S429" i="1"/>
  <c r="P429" i="1"/>
  <c r="F429" i="1"/>
  <c r="S428" i="1"/>
  <c r="P428" i="1"/>
  <c r="F428" i="1"/>
  <c r="S427" i="1"/>
  <c r="P427" i="1"/>
  <c r="F427" i="1"/>
  <c r="P426" i="1"/>
  <c r="S426" i="1" s="1"/>
  <c r="F426" i="1"/>
  <c r="P425" i="1"/>
  <c r="S425" i="1" s="1"/>
  <c r="F425" i="1"/>
  <c r="P424" i="1"/>
  <c r="S424" i="1" s="1"/>
  <c r="F424" i="1"/>
  <c r="P423" i="1"/>
  <c r="S423" i="1" s="1"/>
  <c r="F423" i="1"/>
  <c r="P422" i="1"/>
  <c r="S422" i="1" s="1"/>
  <c r="F422" i="1"/>
  <c r="S421" i="1"/>
  <c r="P421" i="1"/>
  <c r="F421" i="1"/>
  <c r="P420" i="1"/>
  <c r="S420" i="1" s="1"/>
  <c r="F420" i="1"/>
  <c r="R419" i="1"/>
  <c r="Q419" i="1"/>
  <c r="O419" i="1"/>
  <c r="M419" i="1"/>
  <c r="L419" i="1"/>
  <c r="K419" i="1"/>
  <c r="J419" i="1"/>
  <c r="I419" i="1"/>
  <c r="H419" i="1"/>
  <c r="P418" i="1"/>
  <c r="S418" i="1" s="1"/>
  <c r="F418" i="1"/>
  <c r="P417" i="1"/>
  <c r="S417" i="1" s="1"/>
  <c r="F417" i="1"/>
  <c r="S416" i="1"/>
  <c r="P416" i="1"/>
  <c r="F416" i="1"/>
  <c r="P415" i="1"/>
  <c r="S415" i="1" s="1"/>
  <c r="F415" i="1"/>
  <c r="P414" i="1"/>
  <c r="S414" i="1" s="1"/>
  <c r="F414" i="1"/>
  <c r="P413" i="1"/>
  <c r="S413" i="1" s="1"/>
  <c r="F413" i="1"/>
  <c r="S412" i="1"/>
  <c r="P412" i="1"/>
  <c r="F412" i="1"/>
  <c r="S411" i="1"/>
  <c r="P411" i="1"/>
  <c r="F411" i="1"/>
  <c r="S410" i="1"/>
  <c r="P410" i="1"/>
  <c r="F410" i="1"/>
  <c r="P409" i="1"/>
  <c r="S409" i="1" s="1"/>
  <c r="F409" i="1"/>
  <c r="P408" i="1"/>
  <c r="S408" i="1" s="1"/>
  <c r="F408" i="1"/>
  <c r="P407" i="1"/>
  <c r="S407" i="1" s="1"/>
  <c r="F407" i="1"/>
  <c r="P406" i="1"/>
  <c r="S406" i="1" s="1"/>
  <c r="F406" i="1"/>
  <c r="S405" i="1"/>
  <c r="P405" i="1"/>
  <c r="F405" i="1"/>
  <c r="S404" i="1"/>
  <c r="P404" i="1"/>
  <c r="F404" i="1"/>
  <c r="P403" i="1"/>
  <c r="S403" i="1" s="1"/>
  <c r="F403" i="1"/>
  <c r="P402" i="1"/>
  <c r="S402" i="1" s="1"/>
  <c r="F402" i="1"/>
  <c r="P401" i="1"/>
  <c r="S401" i="1" s="1"/>
  <c r="F401" i="1"/>
  <c r="P400" i="1"/>
  <c r="S400" i="1" s="1"/>
  <c r="F400" i="1"/>
  <c r="P399" i="1"/>
  <c r="S399" i="1" s="1"/>
  <c r="F399" i="1"/>
  <c r="P398" i="1"/>
  <c r="S398" i="1" s="1"/>
  <c r="F398" i="1"/>
  <c r="P397" i="1"/>
  <c r="S397" i="1" s="1"/>
  <c r="F397" i="1"/>
  <c r="S396" i="1"/>
  <c r="P396" i="1"/>
  <c r="F396" i="1"/>
  <c r="P395" i="1"/>
  <c r="S395" i="1" s="1"/>
  <c r="F395" i="1"/>
  <c r="P394" i="1"/>
  <c r="S394" i="1" s="1"/>
  <c r="F394" i="1"/>
  <c r="P393" i="1"/>
  <c r="S393" i="1" s="1"/>
  <c r="F393" i="1"/>
  <c r="S392" i="1"/>
  <c r="P392" i="1"/>
  <c r="F392" i="1"/>
  <c r="S391" i="1"/>
  <c r="P391" i="1"/>
  <c r="F391" i="1"/>
  <c r="S390" i="1"/>
  <c r="P390" i="1"/>
  <c r="F390" i="1"/>
  <c r="P389" i="1"/>
  <c r="S389" i="1" s="1"/>
  <c r="F389" i="1"/>
  <c r="P388" i="1"/>
  <c r="S388" i="1" s="1"/>
  <c r="F388" i="1"/>
  <c r="P387" i="1"/>
  <c r="S387" i="1" s="1"/>
  <c r="F387" i="1"/>
  <c r="P386" i="1"/>
  <c r="S386" i="1" s="1"/>
  <c r="F386" i="1"/>
  <c r="S385" i="1"/>
  <c r="P385" i="1"/>
  <c r="F385" i="1"/>
  <c r="S384" i="1"/>
  <c r="P384" i="1"/>
  <c r="F384" i="1"/>
  <c r="P383" i="1"/>
  <c r="S383" i="1" s="1"/>
  <c r="F383" i="1"/>
  <c r="P382" i="1"/>
  <c r="S382" i="1" s="1"/>
  <c r="F382" i="1"/>
  <c r="P381" i="1"/>
  <c r="S381" i="1" s="1"/>
  <c r="F381" i="1"/>
  <c r="P380" i="1"/>
  <c r="S380" i="1" s="1"/>
  <c r="F380" i="1"/>
  <c r="P379" i="1"/>
  <c r="S379" i="1" s="1"/>
  <c r="F379" i="1"/>
  <c r="P378" i="1"/>
  <c r="S378" i="1" s="1"/>
  <c r="F378" i="1"/>
  <c r="P377" i="1"/>
  <c r="S377" i="1" s="1"/>
  <c r="F377" i="1"/>
  <c r="S376" i="1"/>
  <c r="P376" i="1"/>
  <c r="F376" i="1"/>
  <c r="P375" i="1"/>
  <c r="S375" i="1" s="1"/>
  <c r="F375" i="1"/>
  <c r="P374" i="1"/>
  <c r="S374" i="1" s="1"/>
  <c r="F374" i="1"/>
  <c r="P373" i="1"/>
  <c r="S373" i="1" s="1"/>
  <c r="F373" i="1"/>
  <c r="S372" i="1"/>
  <c r="P372" i="1"/>
  <c r="F372" i="1"/>
  <c r="S371" i="1"/>
  <c r="P371" i="1"/>
  <c r="F371" i="1"/>
  <c r="P370" i="1"/>
  <c r="S370" i="1" s="1"/>
  <c r="F370" i="1"/>
  <c r="P369" i="1"/>
  <c r="S369" i="1" s="1"/>
  <c r="F369" i="1"/>
  <c r="P368" i="1"/>
  <c r="S368" i="1" s="1"/>
  <c r="F368" i="1"/>
  <c r="P367" i="1"/>
  <c r="S367" i="1" s="1"/>
  <c r="F367" i="1"/>
  <c r="P366" i="1"/>
  <c r="S366" i="1" s="1"/>
  <c r="F366" i="1"/>
  <c r="S365" i="1"/>
  <c r="P365" i="1"/>
  <c r="F365" i="1"/>
  <c r="S364" i="1"/>
  <c r="P364" i="1"/>
  <c r="F364" i="1"/>
  <c r="P363" i="1"/>
  <c r="S363" i="1" s="1"/>
  <c r="F363" i="1"/>
  <c r="P362" i="1"/>
  <c r="S362" i="1" s="1"/>
  <c r="P361" i="1"/>
  <c r="S361" i="1" s="1"/>
  <c r="F361" i="1"/>
  <c r="P360" i="1"/>
  <c r="S360" i="1" s="1"/>
  <c r="F360" i="1"/>
  <c r="P359" i="1"/>
  <c r="S359" i="1" s="1"/>
  <c r="F359" i="1"/>
  <c r="S358" i="1"/>
  <c r="P358" i="1"/>
  <c r="F358" i="1"/>
  <c r="S357" i="1"/>
  <c r="P357" i="1"/>
  <c r="F357" i="1"/>
  <c r="P356" i="1"/>
  <c r="S356" i="1" s="1"/>
  <c r="F356" i="1"/>
  <c r="P355" i="1"/>
  <c r="S355" i="1" s="1"/>
  <c r="F355" i="1"/>
  <c r="P354" i="1"/>
  <c r="S354" i="1" s="1"/>
  <c r="F354" i="1"/>
  <c r="P353" i="1"/>
  <c r="S353" i="1" s="1"/>
  <c r="F353" i="1"/>
  <c r="P352" i="1"/>
  <c r="S352" i="1" s="1"/>
  <c r="F352" i="1"/>
  <c r="P351" i="1"/>
  <c r="S351" i="1" s="1"/>
  <c r="F351" i="1"/>
  <c r="P350" i="1"/>
  <c r="S350" i="1" s="1"/>
  <c r="F350" i="1"/>
  <c r="S349" i="1"/>
  <c r="P349" i="1"/>
  <c r="F349" i="1"/>
  <c r="P348" i="1"/>
  <c r="S348" i="1" s="1"/>
  <c r="F348" i="1"/>
  <c r="P347" i="1"/>
  <c r="S347" i="1" s="1"/>
  <c r="F347" i="1"/>
  <c r="P346" i="1"/>
  <c r="S346" i="1" s="1"/>
  <c r="F346" i="1"/>
  <c r="S345" i="1"/>
  <c r="P345" i="1"/>
  <c r="F345" i="1"/>
  <c r="S344" i="1"/>
  <c r="P344" i="1"/>
  <c r="F344" i="1"/>
  <c r="S343" i="1"/>
  <c r="P343" i="1"/>
  <c r="F343" i="1"/>
  <c r="P342" i="1"/>
  <c r="S342" i="1" s="1"/>
  <c r="F342" i="1"/>
  <c r="P341" i="1"/>
  <c r="S341" i="1" s="1"/>
  <c r="F341" i="1"/>
  <c r="P340" i="1"/>
  <c r="S340" i="1" s="1"/>
  <c r="F340" i="1"/>
  <c r="P339" i="1"/>
  <c r="S339" i="1" s="1"/>
  <c r="F339" i="1"/>
  <c r="S338" i="1"/>
  <c r="P338" i="1"/>
  <c r="F338" i="1"/>
  <c r="S337" i="1"/>
  <c r="P337" i="1"/>
  <c r="F337" i="1"/>
  <c r="P336" i="1"/>
  <c r="S336" i="1" s="1"/>
  <c r="F336" i="1"/>
  <c r="P335" i="1"/>
  <c r="S335" i="1" s="1"/>
  <c r="F335" i="1"/>
  <c r="P334" i="1"/>
  <c r="S334" i="1" s="1"/>
  <c r="F334" i="1"/>
  <c r="P333" i="1"/>
  <c r="S333" i="1" s="1"/>
  <c r="F333" i="1"/>
  <c r="P332" i="1"/>
  <c r="S332" i="1" s="1"/>
  <c r="F332" i="1"/>
  <c r="P331" i="1"/>
  <c r="S331" i="1" s="1"/>
  <c r="F331" i="1"/>
  <c r="P330" i="1"/>
  <c r="S330" i="1" s="1"/>
  <c r="F330" i="1"/>
  <c r="S329" i="1"/>
  <c r="P329" i="1"/>
  <c r="F329" i="1"/>
  <c r="P328" i="1"/>
  <c r="S328" i="1" s="1"/>
  <c r="F328" i="1"/>
  <c r="P327" i="1"/>
  <c r="S327" i="1" s="1"/>
  <c r="F327" i="1"/>
  <c r="P326" i="1"/>
  <c r="S326" i="1" s="1"/>
  <c r="F326" i="1"/>
  <c r="S325" i="1"/>
  <c r="P325" i="1"/>
  <c r="F325" i="1"/>
  <c r="S324" i="1"/>
  <c r="P324" i="1"/>
  <c r="F324" i="1"/>
  <c r="S323" i="1"/>
  <c r="P323" i="1"/>
  <c r="F323" i="1"/>
  <c r="P322" i="1"/>
  <c r="S322" i="1" s="1"/>
  <c r="F322" i="1"/>
  <c r="P321" i="1"/>
  <c r="S321" i="1" s="1"/>
  <c r="F321" i="1"/>
  <c r="P320" i="1"/>
  <c r="S320" i="1" s="1"/>
  <c r="F320" i="1"/>
  <c r="P319" i="1"/>
  <c r="S319" i="1" s="1"/>
  <c r="F319" i="1"/>
  <c r="S318" i="1"/>
  <c r="P318" i="1"/>
  <c r="F318" i="1"/>
  <c r="S317" i="1"/>
  <c r="P317" i="1"/>
  <c r="F317" i="1"/>
  <c r="P316" i="1"/>
  <c r="S316" i="1" s="1"/>
  <c r="F316" i="1"/>
  <c r="P315" i="1"/>
  <c r="S315" i="1" s="1"/>
  <c r="F315" i="1"/>
  <c r="P314" i="1"/>
  <c r="S314" i="1" s="1"/>
  <c r="F314" i="1"/>
  <c r="P313" i="1"/>
  <c r="S313" i="1" s="1"/>
  <c r="F313" i="1"/>
  <c r="P312" i="1"/>
  <c r="S312" i="1" s="1"/>
  <c r="F312" i="1"/>
  <c r="P311" i="1"/>
  <c r="S311" i="1" s="1"/>
  <c r="F311" i="1"/>
  <c r="P310" i="1"/>
  <c r="S310" i="1" s="1"/>
  <c r="F310" i="1"/>
  <c r="S309" i="1"/>
  <c r="P309" i="1"/>
  <c r="F309" i="1"/>
  <c r="P308" i="1"/>
  <c r="S308" i="1" s="1"/>
  <c r="F308" i="1"/>
  <c r="P307" i="1"/>
  <c r="S307" i="1" s="1"/>
  <c r="F307" i="1"/>
  <c r="P306" i="1"/>
  <c r="S306" i="1" s="1"/>
  <c r="F306" i="1"/>
  <c r="S305" i="1"/>
  <c r="P305" i="1"/>
  <c r="F305" i="1"/>
  <c r="S304" i="1"/>
  <c r="P304" i="1"/>
  <c r="F304" i="1"/>
  <c r="S303" i="1"/>
  <c r="P303" i="1"/>
  <c r="F303" i="1"/>
  <c r="P302" i="1"/>
  <c r="S302" i="1" s="1"/>
  <c r="F302" i="1"/>
  <c r="P301" i="1"/>
  <c r="S301" i="1" s="1"/>
  <c r="F301" i="1"/>
  <c r="P300" i="1"/>
  <c r="S300" i="1" s="1"/>
  <c r="F300" i="1"/>
  <c r="P299" i="1"/>
  <c r="S299" i="1" s="1"/>
  <c r="F299" i="1"/>
  <c r="S298" i="1"/>
  <c r="P298" i="1"/>
  <c r="F298" i="1"/>
  <c r="S297" i="1"/>
  <c r="P297" i="1"/>
  <c r="F297" i="1"/>
  <c r="P296" i="1"/>
  <c r="S296" i="1" s="1"/>
  <c r="F296" i="1"/>
  <c r="P295" i="1"/>
  <c r="S295" i="1" s="1"/>
  <c r="F295" i="1"/>
  <c r="P294" i="1"/>
  <c r="S294" i="1" s="1"/>
  <c r="F294" i="1"/>
  <c r="P293" i="1"/>
  <c r="S293" i="1" s="1"/>
  <c r="F293" i="1"/>
  <c r="P292" i="1"/>
  <c r="S292" i="1" s="1"/>
  <c r="F292" i="1"/>
  <c r="P291" i="1"/>
  <c r="S291" i="1" s="1"/>
  <c r="F291" i="1"/>
  <c r="P290" i="1"/>
  <c r="S290" i="1" s="1"/>
  <c r="F290" i="1"/>
  <c r="S289" i="1"/>
  <c r="P289" i="1"/>
  <c r="F289" i="1"/>
  <c r="P288" i="1"/>
  <c r="S288" i="1" s="1"/>
  <c r="F288" i="1"/>
  <c r="P287" i="1"/>
  <c r="S287" i="1" s="1"/>
  <c r="F287" i="1"/>
  <c r="P286" i="1"/>
  <c r="S286" i="1" s="1"/>
  <c r="F286" i="1"/>
  <c r="S285" i="1"/>
  <c r="P285" i="1"/>
  <c r="F285" i="1"/>
  <c r="S284" i="1"/>
  <c r="P284" i="1"/>
  <c r="F284" i="1"/>
  <c r="S283" i="1"/>
  <c r="P283" i="1"/>
  <c r="F283" i="1"/>
  <c r="P282" i="1"/>
  <c r="S282" i="1" s="1"/>
  <c r="F282" i="1"/>
  <c r="P281" i="1"/>
  <c r="S281" i="1" s="1"/>
  <c r="F281" i="1"/>
  <c r="P280" i="1"/>
  <c r="S280" i="1" s="1"/>
  <c r="F280" i="1"/>
  <c r="P279" i="1"/>
  <c r="S279" i="1" s="1"/>
  <c r="F279" i="1"/>
  <c r="S278" i="1"/>
  <c r="P278" i="1"/>
  <c r="F278" i="1"/>
  <c r="S277" i="1"/>
  <c r="P277" i="1"/>
  <c r="F277" i="1"/>
  <c r="P276" i="1"/>
  <c r="S276" i="1" s="1"/>
  <c r="F276" i="1"/>
  <c r="P275" i="1"/>
  <c r="S275" i="1" s="1"/>
  <c r="F275" i="1"/>
  <c r="P274" i="1"/>
  <c r="S274" i="1" s="1"/>
  <c r="F274" i="1"/>
  <c r="P273" i="1"/>
  <c r="S273" i="1" s="1"/>
  <c r="F273" i="1"/>
  <c r="P272" i="1"/>
  <c r="S272" i="1" s="1"/>
  <c r="F272" i="1"/>
  <c r="P271" i="1"/>
  <c r="S271" i="1" s="1"/>
  <c r="F271" i="1"/>
  <c r="P270" i="1"/>
  <c r="S270" i="1" s="1"/>
  <c r="F270" i="1"/>
  <c r="S269" i="1"/>
  <c r="P269" i="1"/>
  <c r="F269" i="1"/>
  <c r="P268" i="1"/>
  <c r="S268" i="1" s="1"/>
  <c r="F268" i="1"/>
  <c r="P267" i="1"/>
  <c r="S267" i="1" s="1"/>
  <c r="F267" i="1"/>
  <c r="P266" i="1"/>
  <c r="S266" i="1" s="1"/>
  <c r="F266" i="1"/>
  <c r="S265" i="1"/>
  <c r="P265" i="1"/>
  <c r="F265" i="1"/>
  <c r="S264" i="1"/>
  <c r="P264" i="1"/>
  <c r="F264" i="1"/>
  <c r="S263" i="1"/>
  <c r="P263" i="1"/>
  <c r="F263" i="1"/>
  <c r="P262" i="1"/>
  <c r="S262" i="1" s="1"/>
  <c r="F262" i="1"/>
  <c r="P261" i="1"/>
  <c r="S261" i="1" s="1"/>
  <c r="F261" i="1"/>
  <c r="P260" i="1"/>
  <c r="S260" i="1" s="1"/>
  <c r="F260" i="1"/>
  <c r="P259" i="1"/>
  <c r="S259" i="1" s="1"/>
  <c r="F259" i="1"/>
  <c r="S258" i="1"/>
  <c r="P258" i="1"/>
  <c r="F258" i="1"/>
  <c r="S257" i="1"/>
  <c r="P257" i="1"/>
  <c r="F257" i="1"/>
  <c r="P256" i="1"/>
  <c r="S256" i="1" s="1"/>
  <c r="F256" i="1"/>
  <c r="P255" i="1"/>
  <c r="S255" i="1" s="1"/>
  <c r="F255" i="1"/>
  <c r="P254" i="1"/>
  <c r="S254" i="1" s="1"/>
  <c r="F254" i="1"/>
  <c r="P253" i="1"/>
  <c r="S253" i="1" s="1"/>
  <c r="F253" i="1"/>
  <c r="P252" i="1"/>
  <c r="S252" i="1" s="1"/>
  <c r="F252" i="1"/>
  <c r="P251" i="1"/>
  <c r="S251" i="1" s="1"/>
  <c r="F251" i="1"/>
  <c r="P250" i="1"/>
  <c r="S250" i="1" s="1"/>
  <c r="F250" i="1"/>
  <c r="S249" i="1"/>
  <c r="P249" i="1"/>
  <c r="F249" i="1"/>
  <c r="P248" i="1"/>
  <c r="S248" i="1" s="1"/>
  <c r="F248" i="1"/>
  <c r="P247" i="1"/>
  <c r="S247" i="1" s="1"/>
  <c r="F247" i="1"/>
  <c r="P246" i="1"/>
  <c r="S246" i="1" s="1"/>
  <c r="F246" i="1"/>
  <c r="S245" i="1"/>
  <c r="P245" i="1"/>
  <c r="F245" i="1"/>
  <c r="S244" i="1"/>
  <c r="P244" i="1"/>
  <c r="F244" i="1"/>
  <c r="S243" i="1"/>
  <c r="P243" i="1"/>
  <c r="F243" i="1"/>
  <c r="P242" i="1"/>
  <c r="S242" i="1" s="1"/>
  <c r="F242" i="1"/>
  <c r="P241" i="1"/>
  <c r="S241" i="1" s="1"/>
  <c r="F241" i="1"/>
  <c r="P240" i="1"/>
  <c r="S240" i="1" s="1"/>
  <c r="F240" i="1"/>
  <c r="P239" i="1"/>
  <c r="S239" i="1" s="1"/>
  <c r="F239" i="1"/>
  <c r="S238" i="1"/>
  <c r="P238" i="1"/>
  <c r="F238" i="1"/>
  <c r="S237" i="1"/>
  <c r="P237" i="1"/>
  <c r="F237" i="1"/>
  <c r="P236" i="1"/>
  <c r="S236" i="1" s="1"/>
  <c r="F236" i="1"/>
  <c r="P235" i="1"/>
  <c r="S235" i="1" s="1"/>
  <c r="F235" i="1"/>
  <c r="P234" i="1"/>
  <c r="S234" i="1" s="1"/>
  <c r="F234" i="1"/>
  <c r="P233" i="1"/>
  <c r="S233" i="1" s="1"/>
  <c r="F233" i="1"/>
  <c r="P232" i="1"/>
  <c r="S232" i="1" s="1"/>
  <c r="F232" i="1"/>
  <c r="P231" i="1"/>
  <c r="S231" i="1" s="1"/>
  <c r="F231" i="1"/>
  <c r="P230" i="1"/>
  <c r="S230" i="1" s="1"/>
  <c r="F230" i="1"/>
  <c r="S229" i="1"/>
  <c r="P229" i="1"/>
  <c r="F229" i="1"/>
  <c r="P228" i="1"/>
  <c r="S228" i="1" s="1"/>
  <c r="F228" i="1"/>
  <c r="P227" i="1"/>
  <c r="S227" i="1" s="1"/>
  <c r="F227" i="1"/>
  <c r="P226" i="1"/>
  <c r="S226" i="1" s="1"/>
  <c r="F226" i="1"/>
  <c r="S225" i="1"/>
  <c r="P225" i="1"/>
  <c r="F225" i="1"/>
  <c r="S224" i="1"/>
  <c r="P224" i="1"/>
  <c r="F224" i="1"/>
  <c r="S223" i="1"/>
  <c r="P223" i="1"/>
  <c r="F223" i="1"/>
  <c r="P222" i="1"/>
  <c r="S222" i="1" s="1"/>
  <c r="F222" i="1"/>
  <c r="P221" i="1"/>
  <c r="S221" i="1" s="1"/>
  <c r="F221" i="1"/>
  <c r="P220" i="1"/>
  <c r="S220" i="1" s="1"/>
  <c r="F220" i="1"/>
  <c r="P219" i="1"/>
  <c r="S219" i="1" s="1"/>
  <c r="F219" i="1"/>
  <c r="S218" i="1"/>
  <c r="P218" i="1"/>
  <c r="F218" i="1"/>
  <c r="S217" i="1"/>
  <c r="P217" i="1"/>
  <c r="F217" i="1"/>
  <c r="P216" i="1"/>
  <c r="S216" i="1" s="1"/>
  <c r="F216" i="1"/>
  <c r="P215" i="1"/>
  <c r="S215" i="1" s="1"/>
  <c r="F215" i="1"/>
  <c r="P214" i="1"/>
  <c r="S214" i="1" s="1"/>
  <c r="F214" i="1"/>
  <c r="P213" i="1"/>
  <c r="S213" i="1" s="1"/>
  <c r="F213" i="1"/>
  <c r="P212" i="1"/>
  <c r="S212" i="1" s="1"/>
  <c r="F212" i="1"/>
  <c r="P211" i="1"/>
  <c r="S211" i="1" s="1"/>
  <c r="F211" i="1"/>
  <c r="P210" i="1"/>
  <c r="S210" i="1" s="1"/>
  <c r="F210" i="1"/>
  <c r="S209" i="1"/>
  <c r="P209" i="1"/>
  <c r="F209" i="1"/>
  <c r="P208" i="1"/>
  <c r="S208" i="1" s="1"/>
  <c r="F208" i="1"/>
  <c r="P207" i="1"/>
  <c r="S207" i="1" s="1"/>
  <c r="F207" i="1"/>
  <c r="P206" i="1"/>
  <c r="S206" i="1" s="1"/>
  <c r="F206" i="1"/>
  <c r="S205" i="1"/>
  <c r="P205" i="1"/>
  <c r="F205" i="1"/>
  <c r="S204" i="1"/>
  <c r="P204" i="1"/>
  <c r="F204" i="1"/>
  <c r="S203" i="1"/>
  <c r="P203" i="1"/>
  <c r="F203" i="1"/>
  <c r="P202" i="1"/>
  <c r="S202" i="1" s="1"/>
  <c r="F202" i="1"/>
  <c r="P201" i="1"/>
  <c r="S201" i="1" s="1"/>
  <c r="F201" i="1"/>
  <c r="P200" i="1"/>
  <c r="S200" i="1" s="1"/>
  <c r="F200" i="1"/>
  <c r="P199" i="1"/>
  <c r="S199" i="1" s="1"/>
  <c r="F199" i="1"/>
  <c r="S198" i="1"/>
  <c r="P198" i="1"/>
  <c r="F198" i="1"/>
  <c r="S197" i="1"/>
  <c r="P197" i="1"/>
  <c r="F197" i="1"/>
  <c r="P196" i="1"/>
  <c r="S196" i="1" s="1"/>
  <c r="F196" i="1"/>
  <c r="P195" i="1"/>
  <c r="S195" i="1" s="1"/>
  <c r="F195" i="1"/>
  <c r="P194" i="1"/>
  <c r="S194" i="1" s="1"/>
  <c r="F194" i="1"/>
  <c r="P193" i="1"/>
  <c r="S193" i="1" s="1"/>
  <c r="F193" i="1"/>
  <c r="P192" i="1"/>
  <c r="S192" i="1" s="1"/>
  <c r="F192" i="1"/>
  <c r="P191" i="1"/>
  <c r="S191" i="1" s="1"/>
  <c r="F191" i="1"/>
  <c r="P190" i="1"/>
  <c r="S190" i="1" s="1"/>
  <c r="F190" i="1"/>
  <c r="S189" i="1"/>
  <c r="P189" i="1"/>
  <c r="F189" i="1"/>
  <c r="P188" i="1"/>
  <c r="S188" i="1" s="1"/>
  <c r="F188" i="1"/>
  <c r="P187" i="1"/>
  <c r="S187" i="1" s="1"/>
  <c r="F187" i="1"/>
  <c r="P186" i="1"/>
  <c r="S186" i="1" s="1"/>
  <c r="F186" i="1"/>
  <c r="S185" i="1"/>
  <c r="P185" i="1"/>
  <c r="F185" i="1"/>
  <c r="S184" i="1"/>
  <c r="P184" i="1"/>
  <c r="F184" i="1"/>
  <c r="S183" i="1"/>
  <c r="P183" i="1"/>
  <c r="F183" i="1"/>
  <c r="P182" i="1"/>
  <c r="S182" i="1" s="1"/>
  <c r="F182" i="1"/>
  <c r="P181" i="1"/>
  <c r="S181" i="1" s="1"/>
  <c r="F181" i="1"/>
  <c r="P180" i="1"/>
  <c r="S180" i="1" s="1"/>
  <c r="F180" i="1"/>
  <c r="P179" i="1"/>
  <c r="S179" i="1" s="1"/>
  <c r="F179" i="1"/>
  <c r="S178" i="1"/>
  <c r="P178" i="1"/>
  <c r="F178" i="1"/>
  <c r="S177" i="1"/>
  <c r="P177" i="1"/>
  <c r="F177" i="1"/>
  <c r="P176" i="1"/>
  <c r="S176" i="1" s="1"/>
  <c r="F176" i="1"/>
  <c r="P175" i="1"/>
  <c r="S175" i="1" s="1"/>
  <c r="F175" i="1"/>
  <c r="P174" i="1"/>
  <c r="S174" i="1" s="1"/>
  <c r="F174" i="1"/>
  <c r="P173" i="1"/>
  <c r="S173" i="1" s="1"/>
  <c r="F173" i="1"/>
  <c r="P172" i="1"/>
  <c r="S172" i="1" s="1"/>
  <c r="F172" i="1"/>
  <c r="P171" i="1"/>
  <c r="S171" i="1" s="1"/>
  <c r="F171" i="1"/>
  <c r="P170" i="1"/>
  <c r="S170" i="1" s="1"/>
  <c r="F170" i="1"/>
  <c r="S169" i="1"/>
  <c r="P169" i="1"/>
  <c r="F169" i="1"/>
  <c r="P168" i="1"/>
  <c r="S168" i="1" s="1"/>
  <c r="F168" i="1"/>
  <c r="P167" i="1"/>
  <c r="S167" i="1" s="1"/>
  <c r="F167" i="1"/>
  <c r="P166" i="1"/>
  <c r="S166" i="1" s="1"/>
  <c r="F166" i="1"/>
  <c r="S165" i="1"/>
  <c r="P165" i="1"/>
  <c r="F165" i="1"/>
  <c r="S164" i="1"/>
  <c r="P164" i="1"/>
  <c r="F164" i="1"/>
  <c r="S163" i="1"/>
  <c r="P163" i="1"/>
  <c r="F163" i="1"/>
  <c r="P162" i="1"/>
  <c r="S162" i="1" s="1"/>
  <c r="F162" i="1"/>
  <c r="P161" i="1"/>
  <c r="S161" i="1" s="1"/>
  <c r="F161" i="1"/>
  <c r="P160" i="1"/>
  <c r="S160" i="1" s="1"/>
  <c r="F160" i="1"/>
  <c r="P159" i="1"/>
  <c r="S159" i="1" s="1"/>
  <c r="F159" i="1"/>
  <c r="S158" i="1"/>
  <c r="P158" i="1"/>
  <c r="F158" i="1"/>
  <c r="S157" i="1"/>
  <c r="P157" i="1"/>
  <c r="F157" i="1"/>
  <c r="P156" i="1"/>
  <c r="S156" i="1" s="1"/>
  <c r="F156" i="1"/>
  <c r="P155" i="1"/>
  <c r="S155" i="1" s="1"/>
  <c r="F155" i="1"/>
  <c r="P154" i="1"/>
  <c r="S154" i="1" s="1"/>
  <c r="F154" i="1"/>
  <c r="P153" i="1"/>
  <c r="S153" i="1" s="1"/>
  <c r="F153" i="1"/>
  <c r="P152" i="1"/>
  <c r="S152" i="1" s="1"/>
  <c r="F152" i="1"/>
  <c r="P151" i="1"/>
  <c r="S151" i="1" s="1"/>
  <c r="F151" i="1"/>
  <c r="P150" i="1"/>
  <c r="S150" i="1" s="1"/>
  <c r="F150" i="1"/>
  <c r="S149" i="1"/>
  <c r="P149" i="1"/>
  <c r="F149" i="1"/>
  <c r="P148" i="1"/>
  <c r="S148" i="1" s="1"/>
  <c r="F148" i="1"/>
  <c r="P147" i="1"/>
  <c r="S147" i="1" s="1"/>
  <c r="F147" i="1"/>
  <c r="P146" i="1"/>
  <c r="S146" i="1" s="1"/>
  <c r="F146" i="1"/>
  <c r="S145" i="1"/>
  <c r="P145" i="1"/>
  <c r="F145" i="1"/>
  <c r="S144" i="1"/>
  <c r="P144" i="1"/>
  <c r="F144" i="1"/>
  <c r="S143" i="1"/>
  <c r="P143" i="1"/>
  <c r="F143" i="1"/>
  <c r="P142" i="1"/>
  <c r="S142" i="1" s="1"/>
  <c r="F142" i="1"/>
  <c r="P141" i="1"/>
  <c r="S141" i="1" s="1"/>
  <c r="F141" i="1"/>
  <c r="P140" i="1"/>
  <c r="S140" i="1" s="1"/>
  <c r="F140" i="1"/>
  <c r="P139" i="1"/>
  <c r="S139" i="1" s="1"/>
  <c r="F139" i="1"/>
  <c r="S138" i="1"/>
  <c r="P138" i="1"/>
  <c r="F138" i="1"/>
  <c r="S137" i="1"/>
  <c r="P137" i="1"/>
  <c r="F137" i="1"/>
  <c r="P136" i="1"/>
  <c r="S136" i="1" s="1"/>
  <c r="F136" i="1"/>
  <c r="P135" i="1"/>
  <c r="S135" i="1" s="1"/>
  <c r="F135" i="1"/>
  <c r="P134" i="1"/>
  <c r="S134" i="1" s="1"/>
  <c r="F134" i="1"/>
  <c r="P133" i="1"/>
  <c r="S133" i="1" s="1"/>
  <c r="F133" i="1"/>
  <c r="P132" i="1"/>
  <c r="S132" i="1" s="1"/>
  <c r="F132" i="1"/>
  <c r="P131" i="1"/>
  <c r="S131" i="1" s="1"/>
  <c r="F131" i="1"/>
  <c r="P130" i="1"/>
  <c r="S130" i="1" s="1"/>
  <c r="F130" i="1"/>
  <c r="S129" i="1"/>
  <c r="P129" i="1"/>
  <c r="F129" i="1"/>
  <c r="P128" i="1"/>
  <c r="S128" i="1" s="1"/>
  <c r="F128" i="1"/>
  <c r="P127" i="1"/>
  <c r="S127" i="1" s="1"/>
  <c r="F127" i="1"/>
  <c r="P126" i="1"/>
  <c r="S126" i="1" s="1"/>
  <c r="F126" i="1"/>
  <c r="S125" i="1"/>
  <c r="P125" i="1"/>
  <c r="F125" i="1"/>
  <c r="S124" i="1"/>
  <c r="P124" i="1"/>
  <c r="F124" i="1"/>
  <c r="S123" i="1"/>
  <c r="P123" i="1"/>
  <c r="F123" i="1"/>
  <c r="P122" i="1"/>
  <c r="S122" i="1" s="1"/>
  <c r="F122" i="1"/>
  <c r="P121" i="1"/>
  <c r="S121" i="1" s="1"/>
  <c r="F121" i="1"/>
  <c r="P120" i="1"/>
  <c r="S120" i="1" s="1"/>
  <c r="F120" i="1"/>
  <c r="P119" i="1"/>
  <c r="S119" i="1" s="1"/>
  <c r="F119" i="1"/>
  <c r="S118" i="1"/>
  <c r="P118" i="1"/>
  <c r="F118" i="1"/>
  <c r="S117" i="1"/>
  <c r="P117" i="1"/>
  <c r="F117" i="1"/>
  <c r="P116" i="1"/>
  <c r="S116" i="1" s="1"/>
  <c r="F116" i="1"/>
  <c r="P115" i="1"/>
  <c r="S115" i="1" s="1"/>
  <c r="F115" i="1"/>
  <c r="P114" i="1"/>
  <c r="S114" i="1" s="1"/>
  <c r="F114" i="1"/>
  <c r="P113" i="1"/>
  <c r="S113" i="1" s="1"/>
  <c r="F113" i="1"/>
  <c r="P112" i="1"/>
  <c r="S112" i="1" s="1"/>
  <c r="F112" i="1"/>
  <c r="P111" i="1"/>
  <c r="S111" i="1" s="1"/>
  <c r="F111" i="1"/>
  <c r="P110" i="1"/>
  <c r="S110" i="1" s="1"/>
  <c r="F110" i="1"/>
  <c r="S109" i="1"/>
  <c r="P109" i="1"/>
  <c r="F109" i="1"/>
  <c r="P108" i="1"/>
  <c r="S108" i="1" s="1"/>
  <c r="F108" i="1"/>
  <c r="P107" i="1"/>
  <c r="S107" i="1" s="1"/>
  <c r="F107" i="1"/>
  <c r="P106" i="1"/>
  <c r="S106" i="1" s="1"/>
  <c r="F106" i="1"/>
  <c r="S105" i="1"/>
  <c r="P105" i="1"/>
  <c r="F105" i="1"/>
  <c r="S104" i="1"/>
  <c r="P104" i="1"/>
  <c r="F104" i="1"/>
  <c r="S103" i="1"/>
  <c r="P103" i="1"/>
  <c r="F103" i="1"/>
  <c r="P102" i="1"/>
  <c r="S102" i="1" s="1"/>
  <c r="F102" i="1"/>
  <c r="P101" i="1"/>
  <c r="S101" i="1" s="1"/>
  <c r="F101" i="1"/>
  <c r="P100" i="1"/>
  <c r="S100" i="1" s="1"/>
  <c r="F100" i="1"/>
  <c r="P99" i="1"/>
  <c r="S99" i="1" s="1"/>
  <c r="F99" i="1"/>
  <c r="S98" i="1"/>
  <c r="P98" i="1"/>
  <c r="F98" i="1"/>
  <c r="S97" i="1"/>
  <c r="P97" i="1"/>
  <c r="F97" i="1"/>
  <c r="P96" i="1"/>
  <c r="S96" i="1" s="1"/>
  <c r="F96" i="1"/>
  <c r="P95" i="1"/>
  <c r="S95" i="1" s="1"/>
  <c r="F95" i="1"/>
  <c r="P94" i="1"/>
  <c r="S94" i="1" s="1"/>
  <c r="F94" i="1"/>
  <c r="P93" i="1"/>
  <c r="S93" i="1" s="1"/>
  <c r="F93" i="1"/>
  <c r="P92" i="1"/>
  <c r="S92" i="1" s="1"/>
  <c r="F92" i="1"/>
  <c r="P91" i="1"/>
  <c r="S91" i="1" s="1"/>
  <c r="F91" i="1"/>
  <c r="P90" i="1"/>
  <c r="S90" i="1" s="1"/>
  <c r="F90" i="1"/>
  <c r="S89" i="1"/>
  <c r="P89" i="1"/>
  <c r="F89" i="1"/>
  <c r="P88" i="1"/>
  <c r="S88" i="1" s="1"/>
  <c r="F88" i="1"/>
  <c r="P87" i="1"/>
  <c r="S87" i="1" s="1"/>
  <c r="F87" i="1"/>
  <c r="P86" i="1"/>
  <c r="S86" i="1" s="1"/>
  <c r="F86" i="1"/>
  <c r="S85" i="1"/>
  <c r="P85" i="1"/>
  <c r="F85" i="1"/>
  <c r="S84" i="1"/>
  <c r="P84" i="1"/>
  <c r="F84" i="1"/>
  <c r="S83" i="1"/>
  <c r="P83" i="1"/>
  <c r="F83" i="1"/>
  <c r="P82" i="1"/>
  <c r="S82" i="1" s="1"/>
  <c r="F82" i="1"/>
  <c r="P81" i="1"/>
  <c r="S81" i="1" s="1"/>
  <c r="F81" i="1"/>
  <c r="P80" i="1"/>
  <c r="S80" i="1" s="1"/>
  <c r="F80" i="1"/>
  <c r="P79" i="1"/>
  <c r="S79" i="1" s="1"/>
  <c r="F79" i="1"/>
  <c r="S78" i="1"/>
  <c r="P78" i="1"/>
  <c r="F78" i="1"/>
  <c r="S77" i="1"/>
  <c r="P77" i="1"/>
  <c r="F77" i="1"/>
  <c r="P76" i="1"/>
  <c r="S76" i="1" s="1"/>
  <c r="F76" i="1"/>
  <c r="P75" i="1"/>
  <c r="S75" i="1" s="1"/>
  <c r="F75" i="1"/>
  <c r="P74" i="1"/>
  <c r="S74" i="1" s="1"/>
  <c r="F74" i="1"/>
  <c r="P73" i="1"/>
  <c r="S73" i="1" s="1"/>
  <c r="F73" i="1"/>
  <c r="P72" i="1"/>
  <c r="S72" i="1" s="1"/>
  <c r="F72" i="1"/>
  <c r="P71" i="1"/>
  <c r="S71" i="1" s="1"/>
  <c r="F71" i="1"/>
  <c r="P70" i="1"/>
  <c r="S70" i="1" s="1"/>
  <c r="F70" i="1"/>
  <c r="S69" i="1"/>
  <c r="P69" i="1"/>
  <c r="F69" i="1"/>
  <c r="P68" i="1"/>
  <c r="S68" i="1" s="1"/>
  <c r="F68" i="1"/>
  <c r="P67" i="1"/>
  <c r="S67" i="1" s="1"/>
  <c r="F67" i="1"/>
  <c r="P66" i="1"/>
  <c r="S66" i="1" s="1"/>
  <c r="F66" i="1"/>
  <c r="S65" i="1"/>
  <c r="P65" i="1"/>
  <c r="F65" i="1"/>
  <c r="S64" i="1"/>
  <c r="P64" i="1"/>
  <c r="F64" i="1"/>
  <c r="S63" i="1"/>
  <c r="P63" i="1"/>
  <c r="F63" i="1"/>
  <c r="P62" i="1"/>
  <c r="S62" i="1" s="1"/>
  <c r="F62" i="1"/>
  <c r="P61" i="1"/>
  <c r="S61" i="1" s="1"/>
  <c r="F61" i="1"/>
  <c r="P60" i="1"/>
  <c r="S60" i="1" s="1"/>
  <c r="F60" i="1"/>
  <c r="P59" i="1"/>
  <c r="S59" i="1" s="1"/>
  <c r="F59" i="1"/>
  <c r="S58" i="1"/>
  <c r="P58" i="1"/>
  <c r="F58" i="1"/>
  <c r="S57" i="1"/>
  <c r="P57" i="1"/>
  <c r="F57" i="1"/>
  <c r="P56" i="1"/>
  <c r="S56" i="1" s="1"/>
  <c r="F56" i="1"/>
  <c r="P55" i="1"/>
  <c r="S55" i="1" s="1"/>
  <c r="F55" i="1"/>
  <c r="P54" i="1"/>
  <c r="S54" i="1" s="1"/>
  <c r="F54" i="1"/>
  <c r="P53" i="1"/>
  <c r="S53" i="1" s="1"/>
  <c r="F53" i="1"/>
  <c r="P52" i="1"/>
  <c r="S52" i="1" s="1"/>
  <c r="F52" i="1"/>
  <c r="P51" i="1"/>
  <c r="S51" i="1" s="1"/>
  <c r="F51" i="1"/>
  <c r="P50" i="1"/>
  <c r="S50" i="1" s="1"/>
  <c r="F50" i="1"/>
  <c r="S49" i="1"/>
  <c r="P49" i="1"/>
  <c r="F49" i="1"/>
  <c r="P48" i="1"/>
  <c r="S48" i="1" s="1"/>
  <c r="F48" i="1"/>
  <c r="P47" i="1"/>
  <c r="S47" i="1" s="1"/>
  <c r="F47" i="1"/>
  <c r="P46" i="1"/>
  <c r="S46" i="1" s="1"/>
  <c r="F46" i="1"/>
  <c r="S45" i="1"/>
  <c r="P45" i="1"/>
  <c r="F45" i="1"/>
  <c r="S44" i="1"/>
  <c r="P44" i="1"/>
  <c r="F44" i="1"/>
  <c r="S43" i="1"/>
  <c r="P43" i="1"/>
  <c r="F43" i="1"/>
  <c r="P42" i="1"/>
  <c r="S42" i="1" s="1"/>
  <c r="F42" i="1"/>
  <c r="P41" i="1"/>
  <c r="S41" i="1" s="1"/>
  <c r="F41" i="1"/>
  <c r="P40" i="1"/>
  <c r="S40" i="1" s="1"/>
  <c r="F40" i="1"/>
  <c r="P39" i="1"/>
  <c r="S39" i="1" s="1"/>
  <c r="F39" i="1"/>
  <c r="S38" i="1"/>
  <c r="P38" i="1"/>
  <c r="F38" i="1"/>
  <c r="S37" i="1"/>
  <c r="P37" i="1"/>
  <c r="F37" i="1"/>
  <c r="P36" i="1"/>
  <c r="S36" i="1" s="1"/>
  <c r="F36" i="1"/>
  <c r="P35" i="1"/>
  <c r="S35" i="1" s="1"/>
  <c r="F35" i="1"/>
  <c r="P34" i="1"/>
  <c r="S34" i="1" s="1"/>
  <c r="F34" i="1"/>
  <c r="P33" i="1"/>
  <c r="S33" i="1" s="1"/>
  <c r="F33" i="1"/>
  <c r="P32" i="1"/>
  <c r="S32" i="1" s="1"/>
  <c r="F32" i="1"/>
  <c r="P31" i="1"/>
  <c r="S31" i="1" s="1"/>
  <c r="F31" i="1"/>
  <c r="P30" i="1"/>
  <c r="S30" i="1" s="1"/>
  <c r="F30" i="1"/>
  <c r="S29" i="1"/>
  <c r="P29" i="1"/>
  <c r="F29" i="1"/>
  <c r="P28" i="1"/>
  <c r="S28" i="1" s="1"/>
  <c r="F28" i="1"/>
  <c r="P27" i="1"/>
  <c r="S27" i="1" s="1"/>
  <c r="F27" i="1"/>
  <c r="N26" i="1"/>
  <c r="P26" i="1" s="1"/>
  <c r="S26" i="1" s="1"/>
  <c r="F26" i="1"/>
  <c r="S25" i="1"/>
  <c r="P25" i="1"/>
  <c r="F25" i="1"/>
  <c r="S24" i="1"/>
  <c r="P24" i="1"/>
  <c r="F24" i="1"/>
  <c r="P23" i="1"/>
  <c r="S23" i="1" s="1"/>
  <c r="F23" i="1"/>
  <c r="P22" i="1"/>
  <c r="S22" i="1" s="1"/>
  <c r="F22" i="1"/>
  <c r="P21" i="1"/>
  <c r="S21" i="1" s="1"/>
  <c r="F21" i="1"/>
  <c r="P20" i="1"/>
  <c r="S20" i="1" s="1"/>
  <c r="F20" i="1"/>
  <c r="P19" i="1"/>
  <c r="S19" i="1" s="1"/>
  <c r="F19" i="1"/>
  <c r="P18" i="1"/>
  <c r="S18" i="1" s="1"/>
  <c r="F18" i="1"/>
  <c r="P17" i="1"/>
  <c r="S17" i="1" s="1"/>
  <c r="F17" i="1"/>
  <c r="S16" i="1"/>
  <c r="P16" i="1"/>
  <c r="F16" i="1"/>
  <c r="P15" i="1"/>
  <c r="S15" i="1" s="1"/>
  <c r="F15" i="1"/>
  <c r="P14" i="1"/>
  <c r="S14" i="1" s="1"/>
  <c r="F14" i="1"/>
  <c r="P13" i="1"/>
  <c r="S13" i="1" s="1"/>
  <c r="F13" i="1"/>
  <c r="S12" i="1"/>
  <c r="P12" i="1"/>
  <c r="F12" i="1"/>
  <c r="S11" i="1"/>
  <c r="P11" i="1"/>
  <c r="F11" i="1"/>
  <c r="S10" i="1"/>
  <c r="P10" i="1"/>
  <c r="F10" i="1"/>
  <c r="P9" i="1"/>
  <c r="S9" i="1" s="1"/>
  <c r="F9" i="1"/>
  <c r="P8" i="1"/>
  <c r="S8" i="1" s="1"/>
  <c r="F8" i="1"/>
  <c r="P7" i="1"/>
  <c r="S7" i="1" s="1"/>
  <c r="F7" i="1"/>
  <c r="P6" i="1"/>
  <c r="S6" i="1" s="1"/>
  <c r="F6" i="1"/>
  <c r="S5" i="1"/>
  <c r="P5" i="1"/>
  <c r="F5" i="1"/>
  <c r="S419" i="1" l="1"/>
  <c r="S444" i="1"/>
  <c r="S459" i="1"/>
  <c r="N419" i="1"/>
  <c r="N445" i="1" s="1"/>
  <c r="N460" i="1" s="1"/>
  <c r="P419" i="1"/>
  <c r="P444" i="1"/>
  <c r="P445" i="1" l="1"/>
  <c r="P460" i="1" s="1"/>
  <c r="S460" i="1"/>
  <c r="S445" i="1"/>
</calcChain>
</file>

<file path=xl/sharedStrings.xml><?xml version="1.0" encoding="utf-8"?>
<sst xmlns="http://schemas.openxmlformats.org/spreadsheetml/2006/main" count="4779" uniqueCount="1056">
  <si>
    <t>AREA DE CARTERA Y CUENTAS MÉDICAS</t>
  </si>
  <si>
    <t>ESTADO DE CARTERA DICIEMBRE DE 2022</t>
  </si>
  <si>
    <t>Corte:  31 de diciembre de 2022</t>
  </si>
  <si>
    <t>REGIMEN</t>
  </si>
  <si>
    <t>REGIMEN AGENDA</t>
  </si>
  <si>
    <t>REGIMEN CONTABILIDAD</t>
  </si>
  <si>
    <t>NIT</t>
  </si>
  <si>
    <t>CONCATENAR</t>
  </si>
  <si>
    <t>NOMBRE</t>
  </si>
  <si>
    <t>0-30</t>
  </si>
  <si>
    <t>31-60</t>
  </si>
  <si>
    <t>61-90</t>
  </si>
  <si>
    <t>91-180</t>
  </si>
  <si>
    <t>181-360</t>
  </si>
  <si>
    <t xml:space="preserve">360 - 720 </t>
  </si>
  <si>
    <t>MAYOR DE 720</t>
  </si>
  <si>
    <t>SIN RADICAR</t>
  </si>
  <si>
    <t>TOTAL CARTERA BRUTA</t>
  </si>
  <si>
    <t>ANTICIPOS POR APLICAR</t>
  </si>
  <si>
    <t>GIRO DIRECTO</t>
  </si>
  <si>
    <t>CARTERA NETA</t>
  </si>
  <si>
    <t>CONTRIBUTIVO</t>
  </si>
  <si>
    <t>A_CONTRIBUTIVO</t>
  </si>
  <si>
    <t>ASOCIACIÓN MUTUAL SER EPS - EMPRESA SOLIDARIA DE SALUD ESS - REGIMEN CONTRIBUTIVO</t>
  </si>
  <si>
    <t>I.P.S. MALLAMAS EPS INDIGENA</t>
  </si>
  <si>
    <t>CAJACOPI ATLÁNTICO - CAJA DE COMPENSACIÓN FAMILIAR</t>
  </si>
  <si>
    <t>CAPRESOCA E.P.S. - CAJA DE PREVISIÓN SOCIAL DE CASANARE</t>
  </si>
  <si>
    <t>COOSALUD ENTIDAD PROMOTORA DE SALUD S.A. C</t>
  </si>
  <si>
    <t>CAPITAL SALUD EPS SAS - ENTIDAD PROMOTORA DE SALUD DEL RÉGIMEN CONTRIBUTIVO</t>
  </si>
  <si>
    <t>ASMET SALUD EPS SAS C</t>
  </si>
  <si>
    <t>EMSSANAR EPS S.A.S</t>
  </si>
  <si>
    <t>EMPRESA PROMOTORA DE SALUD ECOOPSOS EPS S.A.S C</t>
  </si>
  <si>
    <t>EPS Y MEDICINA PREPAGADA SURAMERICANA S.A. - REGIMEN CONTRIBUTIVO</t>
  </si>
  <si>
    <t>SALUD TOTAL ENTIDAD PROMOTORA DE SALUD  DEL RÉGIMEN CONTRIBUTIVO S.A.</t>
  </si>
  <si>
    <t>SERVICIOS MEDICOS INTEGRALES D</t>
  </si>
  <si>
    <t>ENTIDAD PROMOTORA DE SALUD SANITAS S A S - REGIMEN CONTRIBUTIVO</t>
  </si>
  <si>
    <t>S.O.S. - ENTIDAD PROMOTORA DE SALUD SERVICIO OCCIDENTAL DE SALUD  S.A. S.O.S. - REGIMEN CONTRIBUTIVO</t>
  </si>
  <si>
    <t>ASMET SALUD E.S.S-ASOCIACIÓN MUTUAL LA ESPERANZA ?</t>
  </si>
  <si>
    <t>ASOCIACION INDIGENA CAUCA</t>
  </si>
  <si>
    <t>ENTIDAD PROMOTORA DE SALUD FAMISANAR SAS . - REGIMEN CONTRIBUTIVO</t>
  </si>
  <si>
    <t>ALIANSALUD EPS - ENTIDAD PROMOTORA DE SALUD S.A - REGIMEN CONTRIBUTIVO</t>
  </si>
  <si>
    <t>ECOOPSOS C ESS-ENTIDAD COOPERATIVA SOLIDARIA DE SALUD</t>
  </si>
  <si>
    <t>ANAS WAYUU EPSI-EMPRESA PROMOTORA DE SALUD INDÍGENA</t>
  </si>
  <si>
    <t>COMPENSAR EPS - CAJA DE COMPENSACION FAMILIAR - REGIMEN CONTRIBUTIVO</t>
  </si>
  <si>
    <t>COMFENALCO VALLE DEL CAUCA</t>
  </si>
  <si>
    <t>CAJA  COMPENSAC FLIAR-SUCRE CONFASUCRE CONTRIBUTIVO</t>
  </si>
  <si>
    <t>NUEVA EPS S.A. - REGIMEN CONTRIBUTIVO</t>
  </si>
  <si>
    <t>ALIANZA MEDELLIN ANTIOQUIA EPS S.A.S. - REGIMEN CONTRIBUTIVO</t>
  </si>
  <si>
    <t>SALUD BOLIVAR EPS SAS</t>
  </si>
  <si>
    <t>CAJACOPI EPS S.A.S</t>
  </si>
  <si>
    <t>FONDO DE PASIVO SOCIAL DE FERROCARRILES NACIONALES DE COLOMBIA</t>
  </si>
  <si>
    <t>E.PS. FAMILIAR DE COLOMBIA SAS</t>
  </si>
  <si>
    <t>ENTES</t>
  </si>
  <si>
    <t>O_ENTES TERRITORIALES</t>
  </si>
  <si>
    <t>MUNICIPIO DE MURILLO</t>
  </si>
  <si>
    <t>MUNICIPIO DE MANATI</t>
  </si>
  <si>
    <t>MUNICIPIO DE SANTANA</t>
  </si>
  <si>
    <t>MUNICIPIO DE MARIPI</t>
  </si>
  <si>
    <t>MUNICIPIO DE SAN JACINTO (BOLIVAR)</t>
  </si>
  <si>
    <t>MUNICIPIO DE MAGANGUE</t>
  </si>
  <si>
    <t>MUNICIPIO DE SUTAMARCHAN</t>
  </si>
  <si>
    <t>MUNICIPIO DE SAN FERNANDO</t>
  </si>
  <si>
    <t>MUNICIPIO DE CORDOBA (BOLIVAR)</t>
  </si>
  <si>
    <t>MUNICIPIO DE PINILLOS</t>
  </si>
  <si>
    <t>MUNICIPIO DE LOS PATIOS</t>
  </si>
  <si>
    <t>MUNICIPIO DE LA UNION DE SUCRE</t>
  </si>
  <si>
    <t>MUNICIPIO DE MOÑITOS</t>
  </si>
  <si>
    <t>MUNICIPIO DE AQUITANIA (PUEBLOVIEJO)</t>
  </si>
  <si>
    <t>MUNICIPIO DE PURISIMA</t>
  </si>
  <si>
    <t>SECRETARIA DEPARTAMENTAL DE SALUD DEL CAQUETA</t>
  </si>
  <si>
    <t>MUNICIPIO DE PUERTO COLOMBIA</t>
  </si>
  <si>
    <t>MUNICIPIO DE CAMPO DE LA CRUZ</t>
  </si>
  <si>
    <t>MUNICIPIO DE SABANALARGA (ATLANTICO)</t>
  </si>
  <si>
    <t>MUNICIPIO DE MARIA LA BAJA</t>
  </si>
  <si>
    <t>MUNICIPIO DE MARGARITA</t>
  </si>
  <si>
    <t>MUNICIPIO DE MAHATES</t>
  </si>
  <si>
    <t>MUNICIPIO DE EL DONCELLO</t>
  </si>
  <si>
    <t>MUNICIPIO DE PUERTO RICO (CAQUETA)</t>
  </si>
  <si>
    <t>MUNICIPIO DE AGUSTIN CODAZZI</t>
  </si>
  <si>
    <t>MUNICIPIO DE GONZALEZ</t>
  </si>
  <si>
    <t>MUNICIPIO DE LA GLORIA</t>
  </si>
  <si>
    <t>MUNICIPIO DE LA PAZ (ROBLES)</t>
  </si>
  <si>
    <t>MUNICIPIO DE TAMALAMEQUE</t>
  </si>
  <si>
    <t>MUNICIPIO DE MONTERIA</t>
  </si>
  <si>
    <t>MUNICIPIO DE AYAPEL</t>
  </si>
  <si>
    <t>MUNICIPIO DE CERETE</t>
  </si>
  <si>
    <t>MUNICIPIO DE CIENAGA DE ORO</t>
  </si>
  <si>
    <t>MUNICIPIO DE CHIMA (CORDOBA)</t>
  </si>
  <si>
    <t>MUNICIPIO DE SANTA CRUZ DE LORICA (CORDOBA)</t>
  </si>
  <si>
    <t>MUNICIPIO DE LOS CORDOBAS</t>
  </si>
  <si>
    <t>MUNICIPIO DE MONTELIBANO</t>
  </si>
  <si>
    <t>MUNICIPIO DE PLANETA RICA</t>
  </si>
  <si>
    <t>MUNICIPIO DE PUERTO ESCONDIDO</t>
  </si>
  <si>
    <t>MUNICIPIO DE SAHAGUN</t>
  </si>
  <si>
    <t>MUNICIPIO DE SAN ANTERO</t>
  </si>
  <si>
    <t>MUNICIPIO DE TIERRALTA</t>
  </si>
  <si>
    <t>MUNICIPIO DE VALENCIA</t>
  </si>
  <si>
    <t>MUNICIPIO DE VALLEDUPAR</t>
  </si>
  <si>
    <t>MUNICIPIO DE IPIALES</t>
  </si>
  <si>
    <t>MUNICIPIO DE DOSQUEBRADAS</t>
  </si>
  <si>
    <t>MUNICIPIO DE MONIQUIRA</t>
  </si>
  <si>
    <t>MUNICIPIO DE AMBALEMA</t>
  </si>
  <si>
    <t>MUNICIPIO DE FALAN</t>
  </si>
  <si>
    <t>MUNICIPIO DE FRESNO</t>
  </si>
  <si>
    <t>MUNICIPIO DE NATAGAIMA</t>
  </si>
  <si>
    <t>MUNICIPIO DE ROVIRA</t>
  </si>
  <si>
    <t>MUNICIPIO DE EL CERRITO</t>
  </si>
  <si>
    <t>SECRETARIA DEPARTAMENTAL DE SALUD  DEL GUAVIARE</t>
  </si>
  <si>
    <t>SECRETARÍA DE SALUD DEPARTAMENTAL DEL HUILA</t>
  </si>
  <si>
    <t>SECRETARÍA DE DESARROLLO DE LA SALUD DEL MAGDALENA</t>
  </si>
  <si>
    <t>SECRETARÍA DEPARTAMENTAL PARA EL DESARROLLO DE LA SALUD DE CÓRDOBA</t>
  </si>
  <si>
    <t>SECRETARIA DEPARTAMENTAL DE SALUD DE TOLIMA</t>
  </si>
  <si>
    <t>DIRECCIÓN  TERRITORIAL DE SALUD DE CALDAS</t>
  </si>
  <si>
    <t>DIRECCIÓN  TERRITORIAL DE SALUD DE CALDAS NO POS</t>
  </si>
  <si>
    <t>MUNICIPIO DE MONTECRISTO</t>
  </si>
  <si>
    <t>MUNICIPIO DE HATONUEVO</t>
  </si>
  <si>
    <t>MUNICIPIO DE TIQUISIO</t>
  </si>
  <si>
    <t>MUNICIPIO DE HATILLO DE LOBA</t>
  </si>
  <si>
    <t>MUNICIPIO DE REGIDOR</t>
  </si>
  <si>
    <t>MUNICIPIO DE EL PEÑON (BOLIVAR)</t>
  </si>
  <si>
    <t>MUNICIPIO DE ARROYOHONDO</t>
  </si>
  <si>
    <t>SECRETARIA DE VICHADA</t>
  </si>
  <si>
    <t>SECRETARÍA DE SALUD DE VAUPÉS</t>
  </si>
  <si>
    <t>MUNICIPIO DE CALARCA</t>
  </si>
  <si>
    <t>MUNICIPIO DE ARMENIA</t>
  </si>
  <si>
    <t>SECRETARÍA DEPARTAMENTAL DE SALUD DE QUINDÍO</t>
  </si>
  <si>
    <t>MUNICIPIO DE SANTA ISABEL</t>
  </si>
  <si>
    <t>SECRETARÍA DEPARTAMENTAL DE SALUD DEL ATLÁNTICO</t>
  </si>
  <si>
    <t>MUNICIPIO DE DISTRITO BARRANQUILLA</t>
  </si>
  <si>
    <t>SECRETARÍA DE SALUD DISTRITAL DE BARRANQUILLA</t>
  </si>
  <si>
    <t>MUNICIPIO DE GALAPA</t>
  </si>
  <si>
    <t>MUNICIPIO DE LURUACO</t>
  </si>
  <si>
    <t>MUNICIPIO DE SOLEDAD</t>
  </si>
  <si>
    <t>MUNICIPIO DE MALAMBO</t>
  </si>
  <si>
    <t>MUNICIPIO DE SUAN</t>
  </si>
  <si>
    <t>MUNICIPIO DE PUERTO WILCHES</t>
  </si>
  <si>
    <t>SECRETARÍA DE SALUD DE SANTANDER</t>
  </si>
  <si>
    <t>MUNICIPIO DE RIONEGRO</t>
  </si>
  <si>
    <t>MUNICIPIO DE SAN ANDRES (SANTANDER)</t>
  </si>
  <si>
    <t>MUNICIPIO DE LANDAZURI</t>
  </si>
  <si>
    <t>MUNICIPIO DE SANTIAGO DE CALI</t>
  </si>
  <si>
    <t>SECRETARIA DE SALUD DEPARTAMENTAL DEL VALLE DEL CAUCA</t>
  </si>
  <si>
    <t>MUNICIPIO DE BUENAVENTURA</t>
  </si>
  <si>
    <t>MUNICIPIO DE EL CARMEN DE BOLIVAR</t>
  </si>
  <si>
    <t>SECRETARÍA DE SALUD DEPARTAMENTAL DE BOLÍVAR</t>
  </si>
  <si>
    <t>CARTAGENA - DEPARTAMENTO ADMINISTRATIVO DISTRITAL DE SALUD  - DADIS</t>
  </si>
  <si>
    <t>MUNICIPIO DE DISTRITO CARTAGENA</t>
  </si>
  <si>
    <t>MUNICIPIO DE ARJONA</t>
  </si>
  <si>
    <t>MUNICIPIO DE MORALES (BOLIVAR)</t>
  </si>
  <si>
    <t>MUNICIPIO DE SANTA CRUZ DE LORICA (BOLIVAR)</t>
  </si>
  <si>
    <t>MUNICIPIO DE ZAMBRANO</t>
  </si>
  <si>
    <t>INSTITUTO DEPARTAMENTAL DE SALUD DE NORTE DE SANTANDER</t>
  </si>
  <si>
    <t>MUNICIPIO DE SAN JOSE DE CUCUTA</t>
  </si>
  <si>
    <t>MUNICIPIO DE BOCHALEMA</t>
  </si>
  <si>
    <t>MUNICIPIO DE SALAMINA (CALDAS)</t>
  </si>
  <si>
    <t>MUNICIPIO DE BALBOA</t>
  </si>
  <si>
    <t>SECRETARÍA SECCIONAL DE SALUD Y PROTECCIÓN SOCIAL DE ANTIOQUIA</t>
  </si>
  <si>
    <t>SECRETARÍA SECCIONAL DE SALUD Y PROTECCIÓN SOCIAL DE ANTIOQUIA NO POS</t>
  </si>
  <si>
    <t>MUNICIPIO DE MEDELLIN</t>
  </si>
  <si>
    <t>MUNICIPIO DE CAUCASIA</t>
  </si>
  <si>
    <t>MUNICIPIO DE SONSON</t>
  </si>
  <si>
    <t>MUNICIPIO DE CHIGORODO</t>
  </si>
  <si>
    <t>MUNICIPIO DE TURBO</t>
  </si>
  <si>
    <t>MUNICIPIO DE GOMEZ PLATA</t>
  </si>
  <si>
    <t>MUNICIPIO DE EL BAGRE</t>
  </si>
  <si>
    <t>MUNICIPIO DE TARAZA</t>
  </si>
  <si>
    <t>MUNICIPIO DE NECHI</t>
  </si>
  <si>
    <t>MUNICIPIO DE NEIVA</t>
  </si>
  <si>
    <t>MUNICIPIO DE GARZON</t>
  </si>
  <si>
    <t>MUNICIPIO DE ALGECIRAS</t>
  </si>
  <si>
    <t>MUNICIPIO DE ACEVEDO</t>
  </si>
  <si>
    <t>MUNICIPIO DE GUADALUPE (HUILA)</t>
  </si>
  <si>
    <t>MUNICIPIO DE TIMANA</t>
  </si>
  <si>
    <t>MUNICIPIO DE SUAZA</t>
  </si>
  <si>
    <t>MUNICIPIO DE PITAL</t>
  </si>
  <si>
    <t>INSTITUTO DEPARTAMENTAL DE SALUD DE NARIÑO</t>
  </si>
  <si>
    <t>MUNICIPIO DE CANDELARIA</t>
  </si>
  <si>
    <t>MUNICIPIO DE PEREIRA</t>
  </si>
  <si>
    <t>SECRETARIA DEPARTAMENTAL DE SALUD DE RISARALDA</t>
  </si>
  <si>
    <t>MUNICIPIO DE CALDONO</t>
  </si>
  <si>
    <t>SECRETARÍA DEPARTAMENTAL DE SALUD DEL CAUCA</t>
  </si>
  <si>
    <t>SECRETARÍA DEPARTAMENTAL DE SALUD DEL CHOCÓ</t>
  </si>
  <si>
    <t>MUNICIPIO DE QUIBDO</t>
  </si>
  <si>
    <t>MUNICIPIO DE RIOSUCIO (CHOCO)</t>
  </si>
  <si>
    <t>MUNICIPIO DE ARIGUANI (EL DIFICIL)</t>
  </si>
  <si>
    <t>MUNICIPIO DE DISTRITO SANTA MARTA</t>
  </si>
  <si>
    <t>SECRETARÍA DISTRITAL DE SALUD DE SANTA MARTA</t>
  </si>
  <si>
    <t>MUNICIPIO DE ARACATACA</t>
  </si>
  <si>
    <t>MUNICIPIO DE CERRO DE SAN ANTONIO</t>
  </si>
  <si>
    <t>MUNICIPIO DE EL BANCO</t>
  </si>
  <si>
    <t>MUNICIPIO DE GUAMAL (MAGDALENA)</t>
  </si>
  <si>
    <t>MUNICIPIO DE PEDRAZA</t>
  </si>
  <si>
    <t>MUNICIPIO DE SAN SEBASTIAN (MAGDALENA)</t>
  </si>
  <si>
    <t>MUNICIPIO DE PUERTO BOYACA</t>
  </si>
  <si>
    <t>GOBERNACION DE BOYACA</t>
  </si>
  <si>
    <t>GOBERNACION DE BOYACA NO POS</t>
  </si>
  <si>
    <t>SECRETARÍA DE SALUD DE BOYACÁ</t>
  </si>
  <si>
    <t>MUNICIPIO DE GUAYATA</t>
  </si>
  <si>
    <t>SECRETARÍA SECCIONAL DE SALUD DEL META</t>
  </si>
  <si>
    <t>SECRETARÍA  DE SALUD DEL GUAINÍA</t>
  </si>
  <si>
    <t>MUNICIPIO DE CUMARAL</t>
  </si>
  <si>
    <t>SECRETARÍA DE SALUD DEPARTAMENTAL DE CASANARE</t>
  </si>
  <si>
    <t>MUNICIPIO DE RIOHACHA</t>
  </si>
  <si>
    <t>SECRETARÍA  DEPARTAMENTAL DE SALUD DE LA GUAJIRA</t>
  </si>
  <si>
    <t>MUNICIPIO DE MAICAO</t>
  </si>
  <si>
    <t>MUNICIPIO DE SAN ONOFRE</t>
  </si>
  <si>
    <t>DEPARTAMENTO ADMINISTRATIVO DE SEGURIDAD SOCIAL DE SUCRE</t>
  </si>
  <si>
    <t>MUNICIPIO DE SAMPUES</t>
  </si>
  <si>
    <t>MUNICIPIO DE MAJAGUAL</t>
  </si>
  <si>
    <t>MUNICIPIO DE SUCRE</t>
  </si>
  <si>
    <t>MUNICIPIO DE SAN PEDRO (SUCRE)</t>
  </si>
  <si>
    <t>MUNICIPIO DE CHIMICHAGUA</t>
  </si>
  <si>
    <t>SECRETARÍA DEPARTAMENTAL DE SALUD DEL CESAR</t>
  </si>
  <si>
    <t>FONDO DE DESARROLLO LOCAL CHAPINERO</t>
  </si>
  <si>
    <t>FONDO DE DESARROLLO LOCAL DE ENGATIVA</t>
  </si>
  <si>
    <t>FONDO DE DESARROLLO LOCAL SUBA</t>
  </si>
  <si>
    <t>SECRETARIA DISTRITAL DE EDUCACIÓN</t>
  </si>
  <si>
    <t>SECRETARÍA DE SALUD DE CUNDINAMARCA</t>
  </si>
  <si>
    <t>SECRETARÍA DE SALUD DE CUNDINAMARCA NO POS</t>
  </si>
  <si>
    <t>SECRETARÍA DEPARTAMENTAL DE SALUD DEL AMAZONAS</t>
  </si>
  <si>
    <t>UNIDAD ADMINISTRATIVA ESPECIAL DE SALUD DE ARAUCA</t>
  </si>
  <si>
    <t>FONDO ACCIDENTES ESCOLARES</t>
  </si>
  <si>
    <t>FFDS</t>
  </si>
  <si>
    <t>N_ESCOLAR FFDS</t>
  </si>
  <si>
    <t>ESCOLARES</t>
  </si>
  <si>
    <t>FONDO FINANCIERO</t>
  </si>
  <si>
    <t>L_VINCULADO</t>
  </si>
  <si>
    <t>OTROS CONVENIOS</t>
  </si>
  <si>
    <t>MEDICAMENTOS NO POS</t>
  </si>
  <si>
    <t>VINCULADOS</t>
  </si>
  <si>
    <t>PROYECTO DE GRATUIDAD</t>
  </si>
  <si>
    <t>IRREGULARES</t>
  </si>
  <si>
    <t>PIC</t>
  </si>
  <si>
    <t>K_PIC</t>
  </si>
  <si>
    <t xml:space="preserve">Convenio Pic </t>
  </si>
  <si>
    <t>EPS-C EN LIQUIDACION</t>
  </si>
  <si>
    <t>LIQUIDADAS</t>
  </si>
  <si>
    <t>R_ENTIDADES EN LIQUIDACION CONTRIBUTIVO</t>
  </si>
  <si>
    <t>COMPARTA EPS  - COOPERATIVA DE SALUD COMUNITARIA EMPRESA PROMOTORA DE SALUD CONTRIBUTIVO</t>
  </si>
  <si>
    <t>COOMEVA   E.P.S.  S.A.- ENTIDAD PROMOTORA DE SALUD S.A. - REGIMEN CONTRIBUTIVO</t>
  </si>
  <si>
    <t>COOMEVA ENTIDAD PROMOTORA DE SALUD S.A.</t>
  </si>
  <si>
    <t>EMDISALUD E.S.S-EMPRESA MUTUAL PARA EL DESARROLLO INTEGRAL DE LA SALUD - CONTRIBUTIVO</t>
  </si>
  <si>
    <t>ASOC. MUTUAL BARRIOS UNID. QUIBDO CONTRIBUTIVO</t>
  </si>
  <si>
    <t>SALUDVIDA E.P.S. S.A. - REGIMEN CONTRIBUTIVO</t>
  </si>
  <si>
    <t>EPS UNICAJAS COMFACUNDI - CAJA DE COMPENSACIÓN FAMILIAR DE CUNDINAMARCA COMFACUNDI - REGIMEN CONTRIB</t>
  </si>
  <si>
    <t>COMFACOR C - CAJA DE COMPENSACIÓN FAMILIAR DE CÓRDOBA</t>
  </si>
  <si>
    <t>CONVIDA</t>
  </si>
  <si>
    <t>EPS CONVIDA - ENTIDAD PROMOTORA DE SALUD DEL REGIMEN CONTRIBUTIVO</t>
  </si>
  <si>
    <t>MEDIMAS EPS S.A.S EN LIQUIDACION</t>
  </si>
  <si>
    <t>MEDIMAS EPS SAS</t>
  </si>
  <si>
    <t>CAFESALUD EPS S.A.- CAFESALUD ENTIDAD PROMOTORA DE SALUD S.A. - REGIMEN CONTRIBUTIVO</t>
  </si>
  <si>
    <t>SALUDCOOP EPS - ENTIDAD PROMOTORA DE SALUD ORGANISMO COOPERATIVO -EN LIQUIDACION</t>
  </si>
  <si>
    <t>SALUDCOOP EPSS - ENTIDAD PROMOTORA DE SALUD ORGANISMO COOPERATIVO-SALUDCOOP-EN LIQUIDACION-REG SUBSI</t>
  </si>
  <si>
    <t>CRUZ  BLANCA  ENTIDAD PROMOTORA DE SALUD S.A. - REGIMEN CONTRIBUTIVO</t>
  </si>
  <si>
    <t>CAJA DE COMPENSACION FAMILIAR DEL HUILA</t>
  </si>
  <si>
    <t>CAPRECOM EPS S - CAJA DE PREVISIÓN SOCIAL DE COMUNICACIONES</t>
  </si>
  <si>
    <t>EPS-S EN LIQUIDACION</t>
  </si>
  <si>
    <t>R_ENTIDADES EN LIQUIDACION SUBSIDIADODIFICIL RECAUDO</t>
  </si>
  <si>
    <t>COMPARTA EPSS - COOPERATIVA DE SALUD COMUNITARIA EMPRESA PROMOTORA DE SALUD SUBSIDIADA</t>
  </si>
  <si>
    <t>COOMEVA EPSS - ENTIDAD PROMOTORA DE SALUD S.A. - REGIMEN SUBSIDIADO</t>
  </si>
  <si>
    <t>EMDISALUD E.S.S-EMPRESA MUTUAL PARA EL DESARROLLO INTEGRAL DE LA SALUD</t>
  </si>
  <si>
    <t>AMBUQ E.S.S. -ASOCIACIÓN MUTUAL BARRIOS UNIDOS DE QUIBDÓ</t>
  </si>
  <si>
    <t>SALUD VIDA EPSS S.A. - REGIMEN SUBSIDIADO</t>
  </si>
  <si>
    <t>EPSS UNICAJAS COMFACUNDI - CAJA DE COMPENSACIÓN FAMILIAR DE CUNDINAMARCA</t>
  </si>
  <si>
    <t>COMFACOR - CAJA DE COMPENSACIÓN FAMILIAR DE CÓRDOBA</t>
  </si>
  <si>
    <t>EPSS CONVIDA - ENTIDAD PROMOTORA DE SALUD DEL REGIMEN SUBSIDIADO</t>
  </si>
  <si>
    <t>MEDIMAS EPSS SAS SUBSIDIADO</t>
  </si>
  <si>
    <t>CAFESALUD EPSS S.A.-CAFESALUD ENTIDAD PROMOTORA DE SALUD S.A.- REGIMEN SUBSIDIADO</t>
  </si>
  <si>
    <t>MANEXKA - ASOCIACIÓN  DE CABILDOS  DEL RESGUARDO INDÍGENA ZENÚ DE SAN ANDRÉS DE SOTAVENTO CÓRDOBA Y</t>
  </si>
  <si>
    <t>CRUZ BLANCA EPSS - ENTIDAD PROMOTORA DE SALUD S.A. - REGIMEN SUBSIDIADO</t>
  </si>
  <si>
    <t>COMFAMILIAR - CAJA DE COMPENSACIÓN FAMILIAR DE CARTAGENA Y BOLÍVAR</t>
  </si>
  <si>
    <t>CAJA DE COMPENSACION FAMILIAR DEL HUILA- REG BOYACA</t>
  </si>
  <si>
    <t>COMFAMILIAR HUILA-CAJA DE COMPENSACIÓN FAMILIAR DEL HUILA</t>
  </si>
  <si>
    <t>CAJA DE COMPENSACIÓN FAMILIAR DE NARIÑO</t>
  </si>
  <si>
    <t>CAJA DE COMPENSACION FAMILIAR DE LA GUAJIRA</t>
  </si>
  <si>
    <t>COMFAGUAJIRA - CAJA DE COMPENSACIÓN FAMILIAR DE LA GUAJIRA</t>
  </si>
  <si>
    <t>ARL</t>
  </si>
  <si>
    <t>OTROS VENTA</t>
  </si>
  <si>
    <t>Q_ARL</t>
  </si>
  <si>
    <t>COMPAÑIA DE SEGUROS DE VIDA COLMENA S.A. - ADM RIESGOS LABORALES</t>
  </si>
  <si>
    <t>LA EQUIDAD SEGUROS DE VIDA - ADM RIESGOS LABORALES</t>
  </si>
  <si>
    <t>AXA COLPATRIA SEGUROS DE VIDA S.A.</t>
  </si>
  <si>
    <t>COMPAÑIA DE SEGUROS BOLIVAR S.A. - ADM RIESGOS LABORAL</t>
  </si>
  <si>
    <t>LIBERTY SEGUROS DE VIDA SA - ADM RIESGOS LABORALES</t>
  </si>
  <si>
    <t>POSITIVA COMPAÑIA DE SEGUROS S.A. - ADM RIESGOS LABORALES</t>
  </si>
  <si>
    <t>COMPANIA DE SEGUROS DE VIDA AURORA S.A. - ADM RIESGOS LABORALES</t>
  </si>
  <si>
    <t>SEGUROS DE VIDA ALFA S.A.- VIDALFA S.A.- ADM RIESGOS LABORALES</t>
  </si>
  <si>
    <t>SEGUROS DE VIDA SURAMERICANA S.A.</t>
  </si>
  <si>
    <t>CONVENIO DOCENTE ASISTENCIAL</t>
  </si>
  <si>
    <t>S_CONVENIO DOCENTE ASISTENCIAL</t>
  </si>
  <si>
    <t>FUNDACION UNIVERSITARIA DEL AREA ANDINA -CONVENIO DOCENTE</t>
  </si>
  <si>
    <t>HUMANAR CORPORACION DE DESARROLLO HUMANO - CONVENIO DOCENTE</t>
  </si>
  <si>
    <t>FUNDACION ESCUELA DE CAPACITACION FUNCA</t>
  </si>
  <si>
    <t>SOCIEDAD PRESTADORA DE SERVICIOS- IFIDHU - CONVENIO DOCENTE</t>
  </si>
  <si>
    <t>CAMPO ALTO ACESALUD S.A. -CONVENIO DOCENTE</t>
  </si>
  <si>
    <t>INSTITUTO DE EDUCACION INGABO -CONVENIO DOCENTE</t>
  </si>
  <si>
    <t>COLEGIO MAYOR NUESTRA SEÑORA DEL ROSARIO</t>
  </si>
  <si>
    <t>CEFAP DE LA CARACAS LTDA CENTRO NUMERO -1-</t>
  </si>
  <si>
    <t>F.ESCUELA DE MEDICINA JUAN N C</t>
  </si>
  <si>
    <t>FUNDACION UNIVERSIDAD CIENCIAS DE LA SALUD FUCS- CONVENIO DOCENTE</t>
  </si>
  <si>
    <t>UNIVERSIDAD ANTONIO NARINO</t>
  </si>
  <si>
    <t>UNIVERSIDAD EL BOSQUE</t>
  </si>
  <si>
    <t>CRUZ ROJA COLOMBIANA SECCIONAL</t>
  </si>
  <si>
    <t>UNIVERSIDAD DE LA SABANA - CONVENIO DOCENTE</t>
  </si>
  <si>
    <t>UNIVERSIDAD DE CIENCIAS APLICADAS Y AMBIENTALES-UDCA- CONVENIO DOCENTE</t>
  </si>
  <si>
    <t>UNIVERSIDAD SAN MARTIN - CONVENIO DOCENTE</t>
  </si>
  <si>
    <t>CORPORACION UNIVERSITARIA IBEROAMERICANA</t>
  </si>
  <si>
    <t>CORPORACION UNIVERSITARIA IBEROAMERICANA -CONVENIO DOCENTE</t>
  </si>
  <si>
    <t>UNIVERSIDAD MANUELA BELTRAN U</t>
  </si>
  <si>
    <t>UNIVERSIDAD DE SAN BUENAVENTURA</t>
  </si>
  <si>
    <t>CORPORACION UNIVERSITARIA RAFAEL NUÑEZ</t>
  </si>
  <si>
    <t>CORPORACION UNIVERSIDAD DEL SINU ELIAS BECHARA ZAINUM</t>
  </si>
  <si>
    <t>UNIVERSIDAD DEL MAGDALENA</t>
  </si>
  <si>
    <t>UNIVERSIDAD DE BOYACA</t>
  </si>
  <si>
    <t>EMPRESAS PARTICULARES</t>
  </si>
  <si>
    <t>T_OTROS DEUDORES</t>
  </si>
  <si>
    <t>UNIVERSAL ASSISTANCE INC</t>
  </si>
  <si>
    <t>CLINICA LA SABANA</t>
  </si>
  <si>
    <t>ORGANIZACION INTERNACIONAL PARA LAS MIGRACIONES OIM</t>
  </si>
  <si>
    <t>J MAN S.A.S</t>
  </si>
  <si>
    <t>CENTRO OFTALMOLOGICO OLSABE S.A.S</t>
  </si>
  <si>
    <t>AGUAS DE BOGOTA S.A. ESP</t>
  </si>
  <si>
    <t>SERVISION DE COLOMBIA</t>
  </si>
  <si>
    <t>SERVICIOS MEDICOS INTEGRALES DE COLOMBIA SERVICIO DE AMBULANCIAS PREPAGADO S.A.S SEMI SAP S.A.S.</t>
  </si>
  <si>
    <t>DANISH REFUGEE COUNCIL - DRC PROGRAMME COLOMBIA</t>
  </si>
  <si>
    <t>RED MEDICA MEDICA VITAL S.A.S. SERVICIO DE AMBULANCIA PREPAGADO (SAP)</t>
  </si>
  <si>
    <t>CONTACT FINANZAS SAS</t>
  </si>
  <si>
    <t>ESPECIALES</t>
  </si>
  <si>
    <t>I_REGIMEN ESPECIAL</t>
  </si>
  <si>
    <t>POLICIA NACIONAL SANIDAD BOYAC</t>
  </si>
  <si>
    <t>INPEC</t>
  </si>
  <si>
    <t>UNIDAD DE SALUD DE LA UNIVERSIDAD DEL ATLANTICO</t>
  </si>
  <si>
    <t>CODENSA S.A ESP</t>
  </si>
  <si>
    <t>DIRECCION GENERAL DE SANIDAD EJERCITO</t>
  </si>
  <si>
    <t>DIRECCION GENERAL DE SANIDAD MILITAR DISAN-FAC</t>
  </si>
  <si>
    <t>DIRECCION GENERAL DE SANIDAD NAVAL ARC</t>
  </si>
  <si>
    <t>CONSORCIO FONDO DE ATENCION EN SALUD PPL 2015</t>
  </si>
  <si>
    <t>PONTIFICIA UNIVERSIDAD JAVERIA</t>
  </si>
  <si>
    <t>TERMINAL DE TRANSPORTE S.A.</t>
  </si>
  <si>
    <t>CRUZ ROJA COLOMBIANA</t>
  </si>
  <si>
    <t>FIDUCIARIA LA PREVISORA S.A. - FIDUPREVISORA S.A.</t>
  </si>
  <si>
    <t>UNIDAD DE SALUD UNIVERSIDAD DEL CAUCA</t>
  </si>
  <si>
    <t>UNIDAD DE SERVICIOS DE SALUD DE LA UNIVERSIDAD PEDAGOGICA Y TECNOLOGICA DE COLOMBIA (UNISALUD UPTC)</t>
  </si>
  <si>
    <t>SERVICIO NACIONAL DE APRENDIZAJE - REGIMEN ESPECIAL</t>
  </si>
  <si>
    <t>ESCUELA SUPERIOR DE ADMINISTRACION PUBLICA</t>
  </si>
  <si>
    <t>UNIVERSIDAD NACIONAL DE COLOMBIA UNISALUD</t>
  </si>
  <si>
    <t>ECOPETROL S.A. - EMPRESA COLOMBIANA DE PETROLEOS</t>
  </si>
  <si>
    <t>UNIDAD ADMINISTRATIVA ESPECIAL DE SERVICIOS PUBLICOS</t>
  </si>
  <si>
    <t>POLICIA NACIONAL SECCIONAL SANIDAD BOGOTA-CUNDINAMARCA</t>
  </si>
  <si>
    <t>REGIONAL DE ASEGURAMIENTO NO 1</t>
  </si>
  <si>
    <t>UNION TEMPORAL TOLIHUILA</t>
  </si>
  <si>
    <t>UNIDAD PRESTADORA DE SALUD BOGOTA</t>
  </si>
  <si>
    <t>JEFATURA DE SALUD DE FUERZA AEREA</t>
  </si>
  <si>
    <t>FIDEICOMISO FONDO NACIONAL DE SALUD</t>
  </si>
  <si>
    <t>DISPENSARIO MEDICO SUROCCIDENTE</t>
  </si>
  <si>
    <t>DISPENSARIO MEDICO NIVEL II BOGOTA</t>
  </si>
  <si>
    <t>ESM COMANDO AEREO DE MANTENIMIENTO</t>
  </si>
  <si>
    <t>ESM COMANDO AEREO DE COMBATE NO 1</t>
  </si>
  <si>
    <t>IPS PRIVADAS</t>
  </si>
  <si>
    <t>F_IPS PRIVADAS</t>
  </si>
  <si>
    <t>FUNDACION MEDICO PREVENTIVA</t>
  </si>
  <si>
    <t>FAMAC - IPS PRIVADA</t>
  </si>
  <si>
    <t>FONDO ASIS. DEL MAGIS. CAQUETA</t>
  </si>
  <si>
    <t>CLINICA COLSANITAS S.A</t>
  </si>
  <si>
    <t>SERVIMEDICOS INTEGRALES EN SALUD - IPS PRIVADA</t>
  </si>
  <si>
    <t>SERVISALUD - IPS PRIVADA</t>
  </si>
  <si>
    <t>DRILLSITE FLUID TREATMENT DRIFT S.A. - EN REORGANIZACION</t>
  </si>
  <si>
    <t>MEDICINA INTEGRAL - IPS PRIVADA</t>
  </si>
  <si>
    <t>SOCIEDAD CLINICA EMCOSALUD SA</t>
  </si>
  <si>
    <t>UNION TEMPORAL COLSALUD</t>
  </si>
  <si>
    <t>ADMINISTRADORA COUNTRY S.A</t>
  </si>
  <si>
    <t>COSMITET LTA - IPS PRIVADA</t>
  </si>
  <si>
    <t>COLOMBIANA DE SALUD</t>
  </si>
  <si>
    <t>COLOMBIANA DE TRASPLANTES S.A.</t>
  </si>
  <si>
    <t>SALUD INTEGRAL UNION TEMPORAL</t>
  </si>
  <si>
    <t>CONSORCIO FERSALUD</t>
  </si>
  <si>
    <t>FUNDACION SANTAFE DE BOGOTA</t>
  </si>
  <si>
    <t>FUND.ESC.MEDICINA JUAN N.CORPA</t>
  </si>
  <si>
    <t>MEDICOS ASOCIADOS S.A.</t>
  </si>
  <si>
    <t>ORGANIZACIÓN CLINICA GENERAL DEL NORTE S.A.S</t>
  </si>
  <si>
    <t>FUNDACION OFTALMOLOGICA DE SANTANDER FOSCAL - IPS PRIVADA</t>
  </si>
  <si>
    <t>SUMIMEDICAL IPS</t>
  </si>
  <si>
    <t>UNION  TEMPORAL DEL NORTE</t>
  </si>
  <si>
    <t>UNION TEMPORAL AVANZAR MEDICO</t>
  </si>
  <si>
    <t>UNION TEMPORAL DEL NORTE - IPS PRIVADA</t>
  </si>
  <si>
    <t>FUNDACION SALUDMIA EPS</t>
  </si>
  <si>
    <t>UNION TEMPORAL SERVISALUD SAN JOSE</t>
  </si>
  <si>
    <t>UNION TEMPORAL UT RED INTEGRADA FOSCAL-CUB</t>
  </si>
  <si>
    <t>UNION TEMPORAL MEDISALUD UT</t>
  </si>
  <si>
    <t>IPS PUBLICAS</t>
  </si>
  <si>
    <t>G_IPS PUBLICAS</t>
  </si>
  <si>
    <t>SUBRED INTEGRADA DE SERVICIOS SUR OCCCIDENTE E.S.E.</t>
  </si>
  <si>
    <t>SUBRED INTEGRADAS DE SERVICIOS DE SALUD CENTRO ORIENTE E.S.E</t>
  </si>
  <si>
    <t>HOSPITAL NAVAL III DE CARTAGENA</t>
  </si>
  <si>
    <t>MEDICINA PREPAGADA</t>
  </si>
  <si>
    <t>E_MEDICINA PREPAGADA</t>
  </si>
  <si>
    <t>EPS Y MEDICINA PREPAGADA SURAMERICANA S.A. - MED PREPAGADA</t>
  </si>
  <si>
    <t>COLMEDICA MEDICINA PREPAGADA S A</t>
  </si>
  <si>
    <t>COMPAÑIA DE MEDICINA PREPAGADA COLSANITAS S.A.</t>
  </si>
  <si>
    <t>PARTICULARES</t>
  </si>
  <si>
    <t>Q_PARTICULARES</t>
  </si>
  <si>
    <t>POLIZAS SALUD</t>
  </si>
  <si>
    <t>H_ASEGURADORAS</t>
  </si>
  <si>
    <t>EPS Y MEDICINA PREPAGADA SURAMERICANA S.A. - POLIZA SALUD</t>
  </si>
  <si>
    <t>MAPFRE COLOMBIA VIDA SEGUROS S A - POLIZA SALUD</t>
  </si>
  <si>
    <t>COMPAÑIA DE SEGUROS BOLIVAR S.A. - POLIZA SALUD</t>
  </si>
  <si>
    <t>QBE SEGUROS S.A. - QBE COLOMBIA - POLIZA SALUD</t>
  </si>
  <si>
    <t>LIBERTY SEGUROS DE VIDA SA - POLIZA SALUD</t>
  </si>
  <si>
    <t>SEGUROS DE VIDA DEL ESTADO S A - POLIZA SALUD</t>
  </si>
  <si>
    <t>POSITIVA COMPAÑIA DE SEGUROS S.A. - POLIZA SALUD</t>
  </si>
  <si>
    <t>CIA SURAMERICANA DE VIDA S.A</t>
  </si>
  <si>
    <t>POR IDENTIFICAR</t>
  </si>
  <si>
    <t>POR IDENTIFICAR1</t>
  </si>
  <si>
    <t>SOAT</t>
  </si>
  <si>
    <t>J_SOAT</t>
  </si>
  <si>
    <t>SEGUROS GENERALES SURAMERICANA S.A. - COMPAÑIA DE SEGUROS</t>
  </si>
  <si>
    <t>SEGUROS SURAMERICANA S.A. - SEGUROS ESCOLARES</t>
  </si>
  <si>
    <t>ADMIN DE LOS RECURSOS DEL SISTEMA GRAL DE SEGURIDAD SOCIAL</t>
  </si>
  <si>
    <t>ADMIN DE LOS RECURSOS DEL SISTEMA GRAL DE SEGURIDAD SOCIAL ECAT</t>
  </si>
  <si>
    <t>LA EQUIDAD SEGUROS DE VIDA - COMPAÑÍA DE SEGUROS</t>
  </si>
  <si>
    <t>SEGUROS COMERCIALES BOLIVAR S.A. - COMPAÑIA DE SEGUROS</t>
  </si>
  <si>
    <t>AXA COLPATRIA SEGUROS SA - COMPAÑIA DE SEGUROS</t>
  </si>
  <si>
    <t>LA PREVISORA S.A. COMPAÑIA DE SEGUROS</t>
  </si>
  <si>
    <t>ZLS ASEGURADORA DE COLOMBIA S.A</t>
  </si>
  <si>
    <t>SEGUROS DEL ESTADO S.A. - COMPAÑÍA DE SEGUROS</t>
  </si>
  <si>
    <t>MUNDIAL DE SEGUROS S.A. - COMPAÑÍA DE SEGUROS</t>
  </si>
  <si>
    <t>LIBERTY SEGUROS S.A. - COMPAÑIA DE  SEGUROS</t>
  </si>
  <si>
    <t>ASEGURADORA SOLIDARIA DE COLOMBIA ENTIDAD COOPERATIVA - COMPAÑÍA DE SEGUROS</t>
  </si>
  <si>
    <t>ASEGURADORA SOLIDARIA DE COLOMBIA ENTIDAD COOPERATIVA - SEGUROS ESCOLARES</t>
  </si>
  <si>
    <t>MAPFRE SEGUROS GENERALES DE COLOMBIA S.A. - COMPAÑÍA DE SEGUROS</t>
  </si>
  <si>
    <t>CONSORCIO SAYP 2011</t>
  </si>
  <si>
    <t>SUBSIDIADO</t>
  </si>
  <si>
    <t>B_SUBSIDIADO - EVENTO</t>
  </si>
  <si>
    <t>ASOCIACIÓN MUTUAL SER - EMPRESA SOLIDARIA DE SALUD ESS</t>
  </si>
  <si>
    <t>MALLAMAS EPSI- ENTIDAD PROMOTORA DE SALUD</t>
  </si>
  <si>
    <t>CAPRESOCA E.P.S S. - CAJA DE PREVISIÓN SOCIAL DE CASANARE</t>
  </si>
  <si>
    <t>COOSALUD ENTIDAD PROMOTORA DE SALUD S.A. S</t>
  </si>
  <si>
    <t>CAPITAL SALUD EPS CONTRIBUTIVO NO POS</t>
  </si>
  <si>
    <t>CAPITAL SALUD EPS REGIMEN SUBSIDIADO S.A.S EXCLUSIONES</t>
  </si>
  <si>
    <t>CAPITAL SALUD EPS REGIMEN SUBSIDIADO S.A.S MODELO</t>
  </si>
  <si>
    <t>CAPITAL SALUD EPS REGIMEN SUBSIDIADO S.A.S MODELO URGENCIAS</t>
  </si>
  <si>
    <t>CAPITAL SALUD EPS REGIMEN SUBSIDIADO S.A.S PYD</t>
  </si>
  <si>
    <t>CAPITAL SALUD EPS REGIMEN SUBSIDIADO S.A.S QUEMADOS</t>
  </si>
  <si>
    <t>CAPITAL SALUD EPS SUBSIDIADO NO POS</t>
  </si>
  <si>
    <t>CAPITAL SALUD EPSS ENTIDAD PROMOTORA DE SALUD DEL RÉGIMEN SUBSIDIADO S.A.S.</t>
  </si>
  <si>
    <t>PGP CAPITAL SALUD EPS REGIMEN SUBSIDIADO S.A.S</t>
  </si>
  <si>
    <t>ASMET SALUD EPS SAS S</t>
  </si>
  <si>
    <t>EMSSANAR EPS S.A.S -S</t>
  </si>
  <si>
    <t>EMPRESA PROMOTORA DE SALUD ECOOPSOS EPSS S.A.S</t>
  </si>
  <si>
    <t>EPSS Y MEDICINA PREPAGADA SURAMERICANA S.A. - REGIMEN SUBSIDIADO</t>
  </si>
  <si>
    <t>SALUD TOTAL EPSS SAS ENTIDAD PROMOTORA DE SALUD  DEL RÉGIMEN SUBSIDIADO.</t>
  </si>
  <si>
    <t>ENTIDAD PROMOTORA DE SALUD SANITAS S A S - REGIMEN SUBSIDIADO</t>
  </si>
  <si>
    <t>S.O.S - ENTIDAD PROMOTORA DE SALUD SERVICIO OCCIDENTAL DE SALUD  S.A. - REGIMEN SUBSIDIADO</t>
  </si>
  <si>
    <t>PIJAOS SALUD EPSI</t>
  </si>
  <si>
    <t>ASMET SALUD EPSS</t>
  </si>
  <si>
    <t>ASOCIACIÓN INDÍGENA DEL CAUCA  A.I.C. EPSI</t>
  </si>
  <si>
    <t>DUSAKAWI EPSI- ASOCIACION DE CABILDOS INDIGENAS DEL CESAR Y LA GUAJIRA</t>
  </si>
  <si>
    <t>ENTIDAD PROMOTORA DE SALUD FAMISANAR SAS  - REGIMEN SUBSIDIADO</t>
  </si>
  <si>
    <t>ALIANSALUD EPSS - ENTIDAD PROMOTORA DE SALUD S.A. - REGIMEN SUBSIDIADO</t>
  </si>
  <si>
    <t>ECOOPSOS ESS-ENTIDAD COOPERATIVA SOLIDARIA DE SALUD</t>
  </si>
  <si>
    <t>ANAS WAYUU EPSI- EMPRESA PROMOTORA DE SALUD INDÍGENA</t>
  </si>
  <si>
    <t>COLSUBSIDIO - CAJA COLOMBIANA DE SUBSIDIO FAMILIAR</t>
  </si>
  <si>
    <t>CAFAM - CAJA DE COMPENSACIÓN FAMILIAR </t>
  </si>
  <si>
    <t>COMPENSAR EPSS - CAJA DE COMPENSACION FAMILIAR  - REGIMEN SUBSIDIADO</t>
  </si>
  <si>
    <t>COMFENALCO VALLE DELAGENTE - CAJA DE COMPENSACIÓN FAMILIAR DEL VALLE DEL CAUCA</t>
  </si>
  <si>
    <t>COMFAORIENTE - CAJA DE COMPENSACIÓN FAMILIAR DEL ORIENTE COLOMBIANO</t>
  </si>
  <si>
    <t>COMFACHOCO - CAJA DE COMPENSACIÓN FAMILIAR DEL CHOCÓ</t>
  </si>
  <si>
    <t>COMFASUCRE - CAJA DE COMPENSACIÓN FAMILIAR DE SUCRE</t>
  </si>
  <si>
    <t>NUEVA EPSS S.A. - REGIMEN SUBSIDIADO</t>
  </si>
  <si>
    <t>ALIANZA MEDELLIN ANTIOQUIA EPSS S.A.S. - REGIMEN SUBSIDIADO</t>
  </si>
  <si>
    <t>EPS FAMILIAR DE COLOMBIA  S.AS.</t>
  </si>
  <si>
    <t>Total general</t>
  </si>
  <si>
    <t>SUBVENCIONES</t>
  </si>
  <si>
    <t>OTROS NO VENTA</t>
  </si>
  <si>
    <t>FONDO FINANCIERO DISTRITAL RUTA SALUDABLE</t>
  </si>
  <si>
    <t>CONTRATOS DE ARRENDAMIENTO</t>
  </si>
  <si>
    <t>ARRENDAMIENTOS SUBRED</t>
  </si>
  <si>
    <t>BEJARANO GOMEZ BLANCA NELLY</t>
  </si>
  <si>
    <t>BEJARANO GOMEZ SILVIA</t>
  </si>
  <si>
    <t>NAVARRO CRUZ DANIEL JOSE MARIA</t>
  </si>
  <si>
    <t>ORTOPEDICOS OCCIDENTE</t>
  </si>
  <si>
    <t>GARCIA HERNANDEZ DEISY</t>
  </si>
  <si>
    <t>SALAS CASALLAS MARCO TULIO</t>
  </si>
  <si>
    <t>ARCO PEST CONTROL LTDA.</t>
  </si>
  <si>
    <t>INVERSIONES C.F.S S.A.S</t>
  </si>
  <si>
    <t>INCAPACIDADES</t>
  </si>
  <si>
    <t>CAPITAL SALUD EPS REGIMEN SUBSIDIADO S.A.S</t>
  </si>
  <si>
    <t>EPS Y MEDICINA PREPAGADA SURAMERICANA S. A</t>
  </si>
  <si>
    <t>SALUD TOTAL ENTIDAD PROMOTORA DE SALUD DEL REGIMEN CONTRIBUT</t>
  </si>
  <si>
    <t>ENTIDAD PROMOTORA DE SALUD SANITAS SAS</t>
  </si>
  <si>
    <t>ENTIDAD PROMOTORA DE SALUD FAMISANAR LTDA CAFAM</t>
  </si>
  <si>
    <t>ALIANSALUD EPS</t>
  </si>
  <si>
    <t>CAJA DE COMPENSACION FAMILIAR COMPENSAR</t>
  </si>
  <si>
    <t>UNIVERSIDAD NACIONAL-UNISALUD</t>
  </si>
  <si>
    <t>NUEVA EMPRESA PROMOTORA DE SALUD S.A.</t>
  </si>
  <si>
    <t>TOTAL OTROS NO VENTA</t>
  </si>
  <si>
    <t>TOTAL GENERAL CARTERA</t>
  </si>
  <si>
    <t>DIFERENTE A VENTAS DE SERVICIOS DE SALUD</t>
  </si>
  <si>
    <t>DEVOLUCIÓN DE FACTURAS</t>
  </si>
  <si>
    <t>OTROS DEUDORES</t>
  </si>
  <si>
    <t>PRESTAMOS INTERHOSPITALARIOS</t>
  </si>
  <si>
    <t>RETRIBUCION 1% CONTRATOS SUBA</t>
  </si>
  <si>
    <t>SERV.PUB.SI.SUBA</t>
  </si>
  <si>
    <t>RESPONSABILIDADES FISCALES</t>
  </si>
  <si>
    <t>INCAPACIDADES TALENTO HUMANO</t>
  </si>
  <si>
    <t>INCAPACIDADES XC SI SIMON BOLI</t>
  </si>
  <si>
    <t>INCAPACIDADES X C SI ENGATIVA</t>
  </si>
  <si>
    <t>OTROS DEUDORES SI SUBA</t>
  </si>
  <si>
    <t>IMP. CAJ MENOR SI. SIMON BOLIV</t>
  </si>
  <si>
    <t>ANTICIPO ADQ BIENES Y SERVICIO</t>
  </si>
  <si>
    <t>TOTAL OTROS NO VENTA (CONTABILIDAD)</t>
  </si>
  <si>
    <t>TOTAL GENERAL</t>
  </si>
  <si>
    <t>ESTADO DE CARTERA SEPTIEMBRE DE 2025</t>
  </si>
  <si>
    <t>Corte:  30 de septiembre de 2025</t>
  </si>
  <si>
    <t>MAYOR DE 360</t>
  </si>
  <si>
    <t xml:space="preserve">EPS Y MEDICINA PREPAGADA SURAMERICANA S.A. - REGIMEN CONTRIBUTIVO   </t>
  </si>
  <si>
    <t xml:space="preserve">FONDO DE PASIVO SOCIAL DE FERROCARRILES NACIONALES DE COLOMBIA   </t>
  </si>
  <si>
    <t xml:space="preserve">SALUD TOTAL ENTIDAD PROMOTORA DE SALUD DEL RÉGIMEN CONTRIBUTIVO S.A.   </t>
  </si>
  <si>
    <t xml:space="preserve">SERVICIOS MEDICOS INTEGRALES D   </t>
  </si>
  <si>
    <t xml:space="preserve">ENTIDAD PROMOTORA DE SALUD SANITAS S A S - EN INTERVENCIÓN BAJO LA MEDIDA DE TOMA DE POSESIÓN   </t>
  </si>
  <si>
    <t xml:space="preserve">S.O.S. - ENTIDAD PROMOTORA DE SALUD SERVICIO OCCIDENTAL DE SALUD S.A. S.O.S. - REGIMEN CONTRIBUTIVO   </t>
  </si>
  <si>
    <t xml:space="preserve">ASOCIACIÓN MUTUAL SER - EMPRESA SOLIDARIA DE SALUD ESS   </t>
  </si>
  <si>
    <t xml:space="preserve">PIJAOS SALUD EPSI   </t>
  </si>
  <si>
    <t xml:space="preserve">ASMET SALUD EPSS   </t>
  </si>
  <si>
    <t>ASOCIACIÓN INDÍGENA DEL CAUCA A.I.C. EPSI</t>
  </si>
  <si>
    <t xml:space="preserve">DUSAKAWI EPSI- ASOCIACION DE CABILDOS INDIGENAS DEL CESAR Y LA GUAJIRA   </t>
  </si>
  <si>
    <t xml:space="preserve">ENTIDAD PROMOTORA DE SALUD FAMISANAR SAS . - REGIMEN CONTRIBUTIVO   </t>
  </si>
  <si>
    <t xml:space="preserve">ALIANSALUD EPS - ENTIDAD PROMOTORA DE SALUD S.A - REGIMEN CONTRIBUTIVO   </t>
  </si>
  <si>
    <t xml:space="preserve">MALLAMAS EPSI- ENTIDAD PROMOTORA DE SALUD   </t>
  </si>
  <si>
    <t xml:space="preserve">ANAS WAYUU EPSI- EMPRESA PROMOTORA DE SALUD INDÍGENA   </t>
  </si>
  <si>
    <t xml:space="preserve">CAJA DE COMPENSACION FAMILIAR COMPENSAR   </t>
  </si>
  <si>
    <t xml:space="preserve">CAJACOPI ATLÁNTICO - CAJA DE COMPENSACIÓN FAMILIAR   </t>
  </si>
  <si>
    <t xml:space="preserve">COMFENALCO VALLE DEL CAUCA   </t>
  </si>
  <si>
    <t xml:space="preserve">COMFASUCRE - CAJA DE COMPENSACIÓN FAMILIAR DE SUCRE   </t>
  </si>
  <si>
    <t xml:space="preserve">NUEVA EPS S.A. - REGIMEN CONTRIBUTIVO   </t>
  </si>
  <si>
    <t xml:space="preserve">COOSALUD ENTIDAD PROMOTORA DE SALUD S.A. S   </t>
  </si>
  <si>
    <t xml:space="preserve">CAPITAL SALUD EPS SAS - ENTIDAD PROMOTORA DE SALUD   </t>
  </si>
  <si>
    <t xml:space="preserve">ALIANZA MEDELLIN ANTIOQUIA EPSS S.A.S. - REGIMEN SUBSIDIADO   </t>
  </si>
  <si>
    <t xml:space="preserve">FUNDACION SALUDMIA EPS   </t>
  </si>
  <si>
    <t xml:space="preserve">ASMET SALUD EPS SAS S   </t>
  </si>
  <si>
    <t xml:space="preserve">EMSSANAR EPS S.A.S -S   </t>
  </si>
  <si>
    <t xml:space="preserve">CAJACOPI EPS S.A.S   </t>
  </si>
  <si>
    <t xml:space="preserve">EPS FAMILIAR DE COLOMBIA S.AS.   </t>
  </si>
  <si>
    <t>A_CONTRIBUTIVO PGP</t>
  </si>
  <si>
    <t>A_CONTRIBUTIVO PYD</t>
  </si>
  <si>
    <t xml:space="preserve">MUNICIPIO DE CORDOBA (BOLIVAR)   </t>
  </si>
  <si>
    <t xml:space="preserve">MUNICIPIO DE CAMPO DE LA CRUZ   </t>
  </si>
  <si>
    <t xml:space="preserve">MUNICIPIO DE MALLAMA (PIEDRANCHA)   </t>
  </si>
  <si>
    <t xml:space="preserve">SECRETARIA DEPARTAMENTAL DE SALUD DEL GUAVIARE   </t>
  </si>
  <si>
    <t xml:space="preserve">SECRETARÍA DEPARTAMENTAL PARA EL DESARROLLO DE LA SALUD DE CÓRDOBA   </t>
  </si>
  <si>
    <t xml:space="preserve">SECRETARIA DEPARTAMENTAL DE SALUD DE TOLIMA   </t>
  </si>
  <si>
    <t xml:space="preserve">SECRETARÍA DE SALUD DE VAUPÉS   </t>
  </si>
  <si>
    <t xml:space="preserve">SECRETARÍA DEPARTAMENTAL DE SALUD DE QUINDÍO   </t>
  </si>
  <si>
    <t xml:space="preserve">SECRETARÍA DEPARTAMENTAL DE SALUD DEL ATLÁNTICO   </t>
  </si>
  <si>
    <t xml:space="preserve">SECRETARÍA DE SALUD DE SANTANDER   </t>
  </si>
  <si>
    <t xml:space="preserve">SECRETARIA DE SALUD DEPARTAMENTAL DEL VALLE DEL CAUCA   </t>
  </si>
  <si>
    <t xml:space="preserve">SECRETARÍA DE SALUD DEPARTAMENTAL DE BOLÍVAR   </t>
  </si>
  <si>
    <t xml:space="preserve">INSTITUTO DEPARTAMENTAL DE SALUD DE NORTE DE SANTANDER   </t>
  </si>
  <si>
    <t xml:space="preserve">GOBERNACION DE BOYACA   </t>
  </si>
  <si>
    <t xml:space="preserve">SECRETARÍA SECCIONAL DE SALUD DEL META   </t>
  </si>
  <si>
    <t xml:space="preserve">SECRETARÍA DE SALUD DEPARTAMENTAL DE CASANARE   </t>
  </si>
  <si>
    <t xml:space="preserve">SECRETARÍA DEPARTAMENTAL DE SALUD DE LA GUAJIRA   </t>
  </si>
  <si>
    <t xml:space="preserve">DEPARTAMENTO ADMINISTRATIVO DE SEGURIDAD SOCIAL DE SUCRE   </t>
  </si>
  <si>
    <t xml:space="preserve">MUNICIPIO DE ASTREA   </t>
  </si>
  <si>
    <t xml:space="preserve">SECRETARÍA DEPARTAMENTAL DE SALUD DEL CESAR   </t>
  </si>
  <si>
    <t>BOGOTA DISTRITO CAPITAL</t>
  </si>
  <si>
    <t xml:space="preserve">SECRETARÍA DE SALUD DE CUNDINAMARCA   </t>
  </si>
  <si>
    <t xml:space="preserve">UNIDAD ADMINISTRATIVA ESPECIAL DE SALUD DE ARAUCA   </t>
  </si>
  <si>
    <t>M_PIC</t>
  </si>
  <si>
    <t xml:space="preserve"> CONVENIO PIC</t>
  </si>
  <si>
    <t>N_VINCULADO</t>
  </si>
  <si>
    <t>Q_GRATUIDAD</t>
  </si>
  <si>
    <t>QA_SEGUROS ESCOLARES</t>
  </si>
  <si>
    <t>T_IRREGULARES</t>
  </si>
  <si>
    <t>V_GESTANTES</t>
  </si>
  <si>
    <t>GESTANTES</t>
  </si>
  <si>
    <t>Z_LIQUIDADAS CONTRIBUTIVO</t>
  </si>
  <si>
    <t xml:space="preserve">CAFESALUD EPS S.A.- CAFESALUD ENTIDAD PROMOTORA DE SALUD S.A. - REGIMEN CONTRIBUTIVO   </t>
  </si>
  <si>
    <t xml:space="preserve">SALUDCOOP EPS - ENTIDAD PROMOTORA DE SALUD ORGANISMO COOPERATIVO -EN LIQUIDACION   </t>
  </si>
  <si>
    <t xml:space="preserve">COMPARTA EPSS - COOPERATIVA DE SALUD COMUNITARIA EMPRESA PROMOTORA DE SALUD SUBSIDIADA   </t>
  </si>
  <si>
    <t xml:space="preserve">COOMEVA E.P.S. S.A.- ENTIDAD PROMOTORA DE SALUD S.A. - REGIMEN CONTRIBUTIVO   </t>
  </si>
  <si>
    <t xml:space="preserve">EMDISALUD E.S.S-EMPRESA MUTUAL PARA EL DESARROLLO INTEGRAL DE LA SALUD   </t>
  </si>
  <si>
    <t xml:space="preserve">AMBUQ E.S.S. -ASOCIACIÓN MUTUAL BARRIOS UNIDOS DE QUIBDÓ   </t>
  </si>
  <si>
    <t xml:space="preserve">CRUZ BLANCA ENTIDAD PROMOTORA DE SALUD S.A. - REGIMEN CONTRIBUTIVO   </t>
  </si>
  <si>
    <t xml:space="preserve">SALUDVIDA E.P.S. S.A. - REGIMEN CONTRIBUTIVO   </t>
  </si>
  <si>
    <t xml:space="preserve">ECOOPSOS ESS-ENTIDAD COOPERATIVA SOLIDARIA DE SALUD   </t>
  </si>
  <si>
    <t xml:space="preserve">EPSS UNICAJAS COMFACUNDI - CAJA DE COMPENSACIÓN FAMILIAR DE CUNDINAMARCA   </t>
  </si>
  <si>
    <t xml:space="preserve">COMFACOR - CAJA DE COMPENSACIÓN FAMILIAR DE CÓRDOBA   </t>
  </si>
  <si>
    <t xml:space="preserve">CAJA DE COMPENSACION FAMILIAR DEL HUILA- REG BOYACA   </t>
  </si>
  <si>
    <t xml:space="preserve">CAPRECOM EPS S - CAJA DE PREVISIÓN SOCIAL DE COMUNICACIONES   </t>
  </si>
  <si>
    <t xml:space="preserve">EPSS CONVIDA - ENTIDAD PROMOTORA DE SALUD DEL REGIMEN SUBSIDIADO   </t>
  </si>
  <si>
    <t xml:space="preserve">EMPRESA PROMOTORA DE SALUD ECOOPSOS EPS S.A.S C   </t>
  </si>
  <si>
    <t xml:space="preserve">MEDIMAS EPS SAS   </t>
  </si>
  <si>
    <t>ZA_LIQUIDADAS SUBSIDIADO</t>
  </si>
  <si>
    <t xml:space="preserve">MANEXKA - ASOCIACIÓN DE CABILDOS DEL RESGUARDO INDÍGENA ZENÚ DE SAN ANDRÉS DE SOTAVENTO CÓRDOBA Y   </t>
  </si>
  <si>
    <t xml:space="preserve">COMFAMILIAR - CAJA DE COMPENSACIÓN FAMILIAR DE CARTAGENA Y BOLÍVAR   </t>
  </si>
  <si>
    <t xml:space="preserve">CAJA DE COMPENSACIÓN FAMILIAR DE NARIÑO   </t>
  </si>
  <si>
    <t xml:space="preserve">COMFAGUAJIRA - CAJA DE COMPENSACIÓN FAMILIAR DE LA GUAJIRA   </t>
  </si>
  <si>
    <t>F_MEDICINA PREPAGADA</t>
  </si>
  <si>
    <t>OTROS VENTAS</t>
  </si>
  <si>
    <t xml:space="preserve">COMPAÑIA DE MEDICINA PREPAGADA COLSANITAS S.A.   </t>
  </si>
  <si>
    <t xml:space="preserve">COLPATRIA MEDICIN PREPAGADA SA   </t>
  </si>
  <si>
    <t>G_IPS PRIVADAS</t>
  </si>
  <si>
    <t xml:space="preserve">FUNDACION COSME DAMIAN   </t>
  </si>
  <si>
    <t xml:space="preserve">CLINICA COLSANITAS S.A   </t>
  </si>
  <si>
    <t xml:space="preserve">FIDUPREVISORA S A   </t>
  </si>
  <si>
    <t xml:space="preserve">UNIONTEMPORAL SALUD CAFE   </t>
  </si>
  <si>
    <t xml:space="preserve">SOCIEDAD CLINICA EMCOSALUD SA   </t>
  </si>
  <si>
    <t xml:space="preserve">ADMINISTRADORA COUNTRY S.A   </t>
  </si>
  <si>
    <t xml:space="preserve">COSMITET LTA - IPS PRIVADA   </t>
  </si>
  <si>
    <t xml:space="preserve">COLOMBIANA DE TRASPLANTES S.A.   </t>
  </si>
  <si>
    <t xml:space="preserve">SALUD INTEGRAL UNION TEMPORAL   </t>
  </si>
  <si>
    <t xml:space="preserve">CLINICA SHAIO   </t>
  </si>
  <si>
    <t>HOSPITAL UNIVERSITARIO SAN IGNACIO</t>
  </si>
  <si>
    <t xml:space="preserve">FUNDACION CARDIO INFANTIL - IN   </t>
  </si>
  <si>
    <t xml:space="preserve">FUNDACION SANTAFE DE BOGOTA   </t>
  </si>
  <si>
    <t xml:space="preserve">ORGANIZACIÓN CLINICA GENERAL DEL NORTE S.A.S   </t>
  </si>
  <si>
    <t xml:space="preserve">FUNDACION OFTALMOLOGICA DE SANTANDER FOSCAL - IPS PRIVADA   </t>
  </si>
  <si>
    <t xml:space="preserve">SUMIMEDICAL IPS   </t>
  </si>
  <si>
    <t xml:space="preserve">UNION TEMPORAL DEL NORTE   </t>
  </si>
  <si>
    <t xml:space="preserve">FUNDACION HOSPITAL INFANTIL UNIVERSITARIO DE SAN JOSE   </t>
  </si>
  <si>
    <t xml:space="preserve">UNION TEMPORAL SERVISALUD SAN JOSE   </t>
  </si>
  <si>
    <t xml:space="preserve">UNION TEMPORAL UT RED INTEGRADA FOSCAL-CUB   </t>
  </si>
  <si>
    <t xml:space="preserve">UNION TEMPORAL MEDISALUD UT   </t>
  </si>
  <si>
    <t>H_IPS PÚBLICAS</t>
  </si>
  <si>
    <t xml:space="preserve">HOSPITAL NAVAL III DE CARTAGENA   </t>
  </si>
  <si>
    <t>I_COMPAÑIAS ASEGURADORAS</t>
  </si>
  <si>
    <t xml:space="preserve">MAPFRE COLOMBIA VIDA SEGUROS S A - POLIZA SALUD   </t>
  </si>
  <si>
    <t xml:space="preserve">COMPAÑIA DE SEGUROS BOLIVAR S.A. - ADM RIESGOS LABORAL   </t>
  </si>
  <si>
    <t xml:space="preserve">ASEGURADORA NACIONAL DE SEGUROS    </t>
  </si>
  <si>
    <t xml:space="preserve">LIBERTY SEGUROS DE VIDA SA - ADM RIESGOS LABORALES   </t>
  </si>
  <si>
    <t xml:space="preserve">POSITIVA COMPAÑIA DE SEGUROS S.A. - ADM RIESGOS LABORALES   </t>
  </si>
  <si>
    <t xml:space="preserve">ASEGURADORA SOLIDARIA DE COLOMBIA ENTIDAD COOPERATIVA - SEGUROS ESCOLARES   </t>
  </si>
  <si>
    <t>J_ENTIDADES REGIMEN ESPECIAL</t>
  </si>
  <si>
    <t xml:space="preserve">POLICIA NACIONAL SANIDAD BOYAC   </t>
  </si>
  <si>
    <t>UNIDAD MEDICO ASISTENCIAL DEL PUTUMAYO EMPRESA UNIPERSONAL</t>
  </si>
  <si>
    <t xml:space="preserve">DIRECCION GENERAL DE SANIDAD EJERCITO   </t>
  </si>
  <si>
    <t xml:space="preserve">FIDEICOMISOS PATRIMONIOS AUTONOMOS FIDUCIARIA LA PREVISORA S.A   </t>
  </si>
  <si>
    <t xml:space="preserve">FIDUCIARIA LA PREVISORA SA  FIDUPREVISORA SA   </t>
  </si>
  <si>
    <t xml:space="preserve">UNIDAD DE SALUD UNIVERSIDAD DEL CAUCA   </t>
  </si>
  <si>
    <t xml:space="preserve">SERVICIO NACIONAL DE APRENDIZAJE - REGIMEN ESPECIAL   </t>
  </si>
  <si>
    <t xml:space="preserve">UNIVERSIDAD NACIONAL DE COLOMBIA UNISALUD   </t>
  </si>
  <si>
    <t xml:space="preserve">ECOPETROL S.A. - EMPRESA COLOMBIANA DE PETROLEOS   </t>
  </si>
  <si>
    <t xml:space="preserve">REGIONAL DE ASEGURAMIENTO EN SALUD NO 1   </t>
  </si>
  <si>
    <t xml:space="preserve">INSTITUTO DISTRI DE CIENCIA BIOTECNOLO E INNOVACION EN SALUD   </t>
  </si>
  <si>
    <t xml:space="preserve">UNIDAD PRESTADORA DE SALUD BOGOTA   </t>
  </si>
  <si>
    <t xml:space="preserve">JEFATURA DE SALUD DE FUERZA AEREA   </t>
  </si>
  <si>
    <t xml:space="preserve">FIDEICOMISO FONDO NACIONAL DE SALUD   </t>
  </si>
  <si>
    <t xml:space="preserve">DISPENSARIO MEDICO SUROCCIDENTE   </t>
  </si>
  <si>
    <t xml:space="preserve">DISPENSARIO MEDICO NIVEL II BOGOTA   </t>
  </si>
  <si>
    <t>K_PARTICULARES</t>
  </si>
  <si>
    <t>REGIMEN ESPECIAL CAPITA</t>
  </si>
  <si>
    <t xml:space="preserve">FONDO ROTATORIO DE LA POLICIA NACIONAL   </t>
  </si>
  <si>
    <t>V_ARL</t>
  </si>
  <si>
    <t xml:space="preserve">COMPAÑIA DE SEGUROS DE VIDA COLMENA S.A. - ADM RIESGOS LABORALES   </t>
  </si>
  <si>
    <t xml:space="preserve">LA EQUIDAD SEGUROS DE VIDA ORGANISMO COOPERATIVO LA CUAL PODRA IDENTIFICARSE TAMBIEN CON LA DENOMINACION ALTERNATIVA   </t>
  </si>
  <si>
    <t xml:space="preserve">AXA COLPATRIA SEGUROS DE VIDA S.A.   </t>
  </si>
  <si>
    <t xml:space="preserve">SEGUROS DE VIDA SURAMERICANA S.A.   </t>
  </si>
  <si>
    <t xml:space="preserve">COMPAÑIA DE SEGUROS COLSANITAS S.A   </t>
  </si>
  <si>
    <t>Y_OTROS DEUDORES VTA DE SERVICIOS</t>
  </si>
  <si>
    <t xml:space="preserve">CLINICA LA SABANA   </t>
  </si>
  <si>
    <t xml:space="preserve">COOPERATIVA DE TRABAJO ASOCIADO SEJARPI C.T.A   </t>
  </si>
  <si>
    <t xml:space="preserve">VIGILANCIA Y SEGURIDAD PRIVADA DINAPOWER LTDA   </t>
  </si>
  <si>
    <t>ASOCIACION PROFAMILIA</t>
  </si>
  <si>
    <t>SERVICIO DE SALUD UNIVERSIDAD DEL VALLE</t>
  </si>
  <si>
    <t xml:space="preserve">RED MEDICA MEDICA VITAL S.A.S. SERVICIO DE AMBULANCIA PREPAGADO (SAP)   </t>
  </si>
  <si>
    <t xml:space="preserve">FONDO NACIONAL DE GESTION DEL RIESGO DE DESASTRES   </t>
  </si>
  <si>
    <t>ZA_CONVENIO DOCENTE ASISTENCIAL</t>
  </si>
  <si>
    <t>ESCUELA DE SALUD SAN PEDRO CLAVER</t>
  </si>
  <si>
    <t xml:space="preserve">CAMPO ALTO ACESALUD S.A. -CONVENIO DOCENTE   </t>
  </si>
  <si>
    <t xml:space="preserve">FUND.PARA EL DESAR. HUMANO CIENTIF ECON Y TECG FUNCICOLOMBIA   </t>
  </si>
  <si>
    <t xml:space="preserve">UNIVERSIDAD DE LOS ANDES   </t>
  </si>
  <si>
    <t xml:space="preserve">COLEGIO MAYOR NUESTRA SEÑORA DEL ROSARIO   </t>
  </si>
  <si>
    <t xml:space="preserve">FUND.ESC.MEDICINA JUAN N.CORPA   </t>
  </si>
  <si>
    <t xml:space="preserve">FUNDACION UNIVERSIDAD CIENCIAS DE LA SALUD FUCS- CONVENIO DOCENTE   </t>
  </si>
  <si>
    <t xml:space="preserve">UNIVERSIDAD ANTONIO NARINO   </t>
  </si>
  <si>
    <t xml:space="preserve">UNIVERSIDAD EL BOSQUE   </t>
  </si>
  <si>
    <t xml:space="preserve">CRUZ ROJA COLOMBIANA   </t>
  </si>
  <si>
    <t xml:space="preserve">UNIVERSIDAD DE LA SABANA - CONVENIO DOCENTE   </t>
  </si>
  <si>
    <t xml:space="preserve">UNIVERSIDAD DE CIENCIAS APLICADAS Y AMBIENTALES-UDCA   </t>
  </si>
  <si>
    <t xml:space="preserve">UNIVERSIDAD SAN MARTIN - CONVENIO DOCENTE   </t>
  </si>
  <si>
    <t xml:space="preserve">CORPORACION UNIVERSITARIA IBEROAMERICANA   </t>
  </si>
  <si>
    <t>FUNDACION UNIVERSITARIA DEL AREA ANDINA</t>
  </si>
  <si>
    <t xml:space="preserve">UNIVERSIDAD MANUELA BELTRAN U   </t>
  </si>
  <si>
    <t xml:space="preserve">UNIVERSIDAD DE SAN BUENAVENTURA   </t>
  </si>
  <si>
    <t xml:space="preserve">CORPORACION UNIVERSITARIA RAFAEL NUÑEZ   </t>
  </si>
  <si>
    <t xml:space="preserve">CORPORACION UNIVERSIDAD DEL SINU ELIAS BECHARA ZAINUM   </t>
  </si>
  <si>
    <t xml:space="preserve">FUNDACION DE LAS AMERICAS   </t>
  </si>
  <si>
    <t>L_SOAT</t>
  </si>
  <si>
    <t xml:space="preserve">SEGUROS COMERCIALES BOLIVAR S.A. - COMPAÑIA DE SEGUROS   </t>
  </si>
  <si>
    <t xml:space="preserve">AXA COLPATRIA SEGUROS SA - COMPAÑIA DE SEGUROS   </t>
  </si>
  <si>
    <t xml:space="preserve">LA PREVISORA S.A   </t>
  </si>
  <si>
    <t xml:space="preserve">SEGUROS LA EQUIDAD (SOAT)   </t>
  </si>
  <si>
    <t xml:space="preserve">MUNDIAL DE SEGUROS S.A. - COMPAÑÍA DE SEGUROS   </t>
  </si>
  <si>
    <t xml:space="preserve">HDI SEGUROS COLOMBIA S.A   </t>
  </si>
  <si>
    <t xml:space="preserve">SEGUROS GENERALES SURAMERICANA S.A. - COMPAÑIA DE SEGUROS   </t>
  </si>
  <si>
    <t xml:space="preserve">MAPFRE SEGUROS GENERALES DE COLOMBIA S.A. - COMPAÑÍA DE SEGUROS   </t>
  </si>
  <si>
    <t>W_ADRES</t>
  </si>
  <si>
    <t xml:space="preserve">CONSORCIO SAYP 2011   </t>
  </si>
  <si>
    <t xml:space="preserve">ADMIN DE LOS RECURSOS DEL SISTEMA GRAL DE SEGURIDAD SOCIAL   </t>
  </si>
  <si>
    <t>C_SUBSIDIADO</t>
  </si>
  <si>
    <t xml:space="preserve">COMCAJA   </t>
  </si>
  <si>
    <t>COMFAMILIAR ATLANTICO - CAJA DE COMPENSACION FAMILIAR</t>
  </si>
  <si>
    <t>COMFANDI - CAJA DE COMPENSACION FAMILIAR DEL VALLE DEL CAUCA COMFAMILIAR ANDI</t>
  </si>
  <si>
    <t xml:space="preserve">COMFAORIENTE - CAJA DE COMPENSACIÓN FAMILIAR DEL ORIENTE COLOMBIANO   </t>
  </si>
  <si>
    <t xml:space="preserve">COMFACHOCO - CAJA DE COMPENSACIÓN FAMILIAR DEL CHOCÓ   </t>
  </si>
  <si>
    <t>C_SUBSIDIADO PYD</t>
  </si>
  <si>
    <t>D_PGP</t>
  </si>
  <si>
    <t>B_CAPITA</t>
  </si>
  <si>
    <t>SUBSIDIADO CAPITA</t>
  </si>
  <si>
    <t>TOTAL VENTA DE SERVICIOS DE SALUD</t>
  </si>
  <si>
    <t>ARRENDAMIENTOS</t>
  </si>
  <si>
    <t>DANIEL  JOSE NAVARRO CRUZ</t>
  </si>
  <si>
    <t>BLANCA NELLY BEJARANO GOMEZ</t>
  </si>
  <si>
    <t>SILVIA  BEJARANO GOMEZ</t>
  </si>
  <si>
    <t>MARCO TULIO SALAS CASALLAS</t>
  </si>
  <si>
    <t xml:space="preserve">ARCO PEST CONTROL SAS.   </t>
  </si>
  <si>
    <t xml:space="preserve">CENTRO EDUCATIVO JORGE TADEO L   </t>
  </si>
  <si>
    <t>CUENTA POR COBRAR A FUNCIONARIOS</t>
  </si>
  <si>
    <t>OTROS</t>
  </si>
  <si>
    <t>PRESTAMOS INTER</t>
  </si>
  <si>
    <t>PRESTAMOS PRIVADAS</t>
  </si>
  <si>
    <t>CLASIFICACION</t>
  </si>
  <si>
    <t>CONTABILIDAD</t>
  </si>
  <si>
    <t>CARTERA</t>
  </si>
  <si>
    <t>DIFERENCIA</t>
  </si>
  <si>
    <t>OBSERVACION</t>
  </si>
  <si>
    <t>DIFICIL RECAUDO</t>
  </si>
  <si>
    <t xml:space="preserve">MAYOR A 360 </t>
  </si>
  <si>
    <t>LO QUE NO ESTA EN CARTERA(SIN FACTURA)</t>
  </si>
  <si>
    <t>SANITAS Y NUEVA EPS 180-360 DIAS</t>
  </si>
  <si>
    <t>PARTICULARES 91-360</t>
  </si>
  <si>
    <t>CORRIENTE</t>
  </si>
  <si>
    <t>DE 0 A 360 DIAS</t>
  </si>
  <si>
    <t>ANTICIPOS</t>
  </si>
  <si>
    <t xml:space="preserve">TOTAL </t>
  </si>
  <si>
    <t>FACTURACION</t>
  </si>
  <si>
    <t>PENDIENTE DE RADICAR</t>
  </si>
  <si>
    <t xml:space="preserve">PENDIENTE DE RADICAR </t>
  </si>
  <si>
    <t>ESTADO DE CARTERA A DICIEMBRE DE 2024</t>
  </si>
  <si>
    <t>Corte:  31 de diciembre de 2024</t>
  </si>
  <si>
    <t>RECEPCION GLOSA OCT - DIC 2024</t>
  </si>
  <si>
    <t>RECEPCION  DEVOLUCION OCT- DIC 2024</t>
  </si>
  <si>
    <t>RECAUDO OCT - DIC 2024</t>
  </si>
  <si>
    <t xml:space="preserve">ASOCIACIÓN INDÍGENA DEL CAUCA A.I.C. EPSI   </t>
  </si>
  <si>
    <t xml:space="preserve">CAPRESOCA E.P.S S. - CAJA DE PREVISIÓN SOCIAL DE CASANARE   </t>
  </si>
  <si>
    <t xml:space="preserve">SALUD BOLIVAR EPS SAS   </t>
  </si>
  <si>
    <t xml:space="preserve">DIRECCIÓN TERRITORIAL DE SALUD DE CALDAS NO POS   </t>
  </si>
  <si>
    <t xml:space="preserve">SECRETARÍA SECCIONAL DE SALUD Y PROTECCIÓN SOCIAL DE ANTIOQUIA NO POS   </t>
  </si>
  <si>
    <t xml:space="preserve">INSTITUTO DEPARTAMENTAL DE SALUD DE NARIÑO   </t>
  </si>
  <si>
    <t xml:space="preserve">SECRETARÍA DEPARTAMENTAL DE SALUD DEL CAUCA   </t>
  </si>
  <si>
    <t xml:space="preserve">SECRETARÍA DEPARTAMENTAL DE SALUD DEL CHOCÓ   </t>
  </si>
  <si>
    <t xml:space="preserve">BOGOTA DISTRITO CAPITAL   </t>
  </si>
  <si>
    <t>CONVENIO PIC</t>
  </si>
  <si>
    <t>P_APH</t>
  </si>
  <si>
    <t xml:space="preserve">FONDO ASIS. DEL MAGIS. CAQUETA   </t>
  </si>
  <si>
    <t xml:space="preserve">PREVIMEDIC EPS   </t>
  </si>
  <si>
    <t xml:space="preserve">SERVISALUD - IPS PRIVADA   </t>
  </si>
  <si>
    <t xml:space="preserve">MEDICINA INTEGRAL - IPS PRIVADA   </t>
  </si>
  <si>
    <t xml:space="preserve">COLOMBIANA DE SALUD   </t>
  </si>
  <si>
    <t xml:space="preserve">CONSORCIO FERSALUD   </t>
  </si>
  <si>
    <t xml:space="preserve">MEDICOS ASOCIADOS S.A.   </t>
  </si>
  <si>
    <t xml:space="preserve">ESCUELA SUPERIOR DE ADMINISTRACION PUBLICA   </t>
  </si>
  <si>
    <t xml:space="preserve">UNION TEMPORAL AVANZAR MEDICO   </t>
  </si>
  <si>
    <t xml:space="preserve">UNION TEMPORAL DEL NORTE - IPS PRIVADA   </t>
  </si>
  <si>
    <t xml:space="preserve">UNION TEMPORAL TOLIHUILA   </t>
  </si>
  <si>
    <t xml:space="preserve">SUBRED INTEGRADA DE SERVICIOS SUR OCCCIDENTE E.S.E.   </t>
  </si>
  <si>
    <t xml:space="preserve">SEGUROS DE VIDA DEL ESTADO S A - POLIZA SALUD   </t>
  </si>
  <si>
    <t xml:space="preserve">ESM COMANDO AEREO DE MANTENIMIENTO   </t>
  </si>
  <si>
    <t xml:space="preserve">COMPANIA DE SEGUROS DE VIDA AURORA S.A. - ADM RIESGOS LABORALES   </t>
  </si>
  <si>
    <t xml:space="preserve">SEGUROS DE VIDA ALFA S.A.- VIDALFA S.A.- ADM RIESGOS LABORALES   </t>
  </si>
  <si>
    <t xml:space="preserve">TERMINAL DE TRANSPORTE S.A.   </t>
  </si>
  <si>
    <t xml:space="preserve">EMPRESA NACIONAL PROMOTORA DEL  DESARROLLO TERRITORIAL S A </t>
  </si>
  <si>
    <t xml:space="preserve">SEGUROS DEL ESTADO S.A. - COMPAÑÍA DE SEGUROS   </t>
  </si>
  <si>
    <t xml:space="preserve">COMFACAUCA - CAJA DE COMPENSACION FAMILIAR DEL CAUCA   </t>
  </si>
  <si>
    <t>RECAUDO ENTIDADES SIN CARTERA A 30 DE NOVIEMBRE 2024</t>
  </si>
  <si>
    <t>MARTHA LUCIA BELTRAN PATACON</t>
  </si>
  <si>
    <t>DETERIORO POR MAYOR VALOR FACTURADO</t>
  </si>
  <si>
    <t>LO QUE NO ESTA EN CARTERA</t>
  </si>
  <si>
    <t>LIQUIDADAS DE 0 A 360 DIAS</t>
  </si>
  <si>
    <t>ESTADO DE CARTERA DICIEMBRE DE 2023</t>
  </si>
  <si>
    <t>Corte:  31 de diciembre de 2023</t>
  </si>
  <si>
    <t xml:space="preserve">REGIMEN </t>
  </si>
  <si>
    <t xml:space="preserve"> C_SUBSIDIADO CAPITA</t>
  </si>
  <si>
    <t>CAPITA</t>
  </si>
  <si>
    <t>800251440</t>
  </si>
  <si>
    <t xml:space="preserve"> A_CONTRIBUTIVO </t>
  </si>
  <si>
    <t>800088702</t>
  </si>
  <si>
    <t>800112806</t>
  </si>
  <si>
    <t>800130907</t>
  </si>
  <si>
    <t>SALUD TOTAL ENTIDAD PROMOTORA DE SALUD DEL RÉGIMEN CONTRIBUTIVO S.A.</t>
  </si>
  <si>
    <t>800162035</t>
  </si>
  <si>
    <t>805001157</t>
  </si>
  <si>
    <t>S.O.S. - ENTIDAD PROMOTORA DE SALUD SERVICIO OCCIDENTAL DE SALUD S.A. S.O.S. - REGIMEN CONTRIBUTIVO</t>
  </si>
  <si>
    <t>806008394</t>
  </si>
  <si>
    <t>809008362</t>
  </si>
  <si>
    <t>817000248</t>
  </si>
  <si>
    <t>817001773</t>
  </si>
  <si>
    <t>824001398</t>
  </si>
  <si>
    <t>830003564</t>
  </si>
  <si>
    <t>830113831</t>
  </si>
  <si>
    <t>837000084</t>
  </si>
  <si>
    <t>839000495</t>
  </si>
  <si>
    <t>860066942</t>
  </si>
  <si>
    <t>890102044</t>
  </si>
  <si>
    <t>890303093</t>
  </si>
  <si>
    <t>891856000</t>
  </si>
  <si>
    <t>892200015</t>
  </si>
  <si>
    <t>900156264</t>
  </si>
  <si>
    <t>900226715</t>
  </si>
  <si>
    <t>900298372</t>
  </si>
  <si>
    <t>CAPITAL SALUD EPS SAS - ENTIDAD PROMOTORA DE SALUD</t>
  </si>
  <si>
    <t>900604350</t>
  </si>
  <si>
    <t>900914254</t>
  </si>
  <si>
    <t>900935126</t>
  </si>
  <si>
    <t>901021565</t>
  </si>
  <si>
    <t>901438242</t>
  </si>
  <si>
    <t>901543211</t>
  </si>
  <si>
    <t>901543761</t>
  </si>
  <si>
    <t>EPS FAMILIAR DE COLOMBIA S.AS.</t>
  </si>
  <si>
    <t xml:space="preserve"> O_ENTES TERRITORIALES </t>
  </si>
  <si>
    <t>800038613</t>
  </si>
  <si>
    <t>800091594</t>
  </si>
  <si>
    <t>800094462</t>
  </si>
  <si>
    <t>800103196</t>
  </si>
  <si>
    <t>SECRETARIA DEPARTAMENTAL DE SALUD DEL GUAVIARE</t>
  </si>
  <si>
    <t>800103920</t>
  </si>
  <si>
    <t>800103935</t>
  </si>
  <si>
    <t>800113672</t>
  </si>
  <si>
    <t>800114312</t>
  </si>
  <si>
    <t>DIRECCIÓN TERRITORIAL DE SALUD DE CALDAS NO POS</t>
  </si>
  <si>
    <t>842000004</t>
  </si>
  <si>
    <t>845000021</t>
  </si>
  <si>
    <t>890001639</t>
  </si>
  <si>
    <t>890102006</t>
  </si>
  <si>
    <t>890102018</t>
  </si>
  <si>
    <t>890201235</t>
  </si>
  <si>
    <t>890399029</t>
  </si>
  <si>
    <t>890480059</t>
  </si>
  <si>
    <t>890480184</t>
  </si>
  <si>
    <t>890500890</t>
  </si>
  <si>
    <t>890680097</t>
  </si>
  <si>
    <t>MUNICIPIO DE ANAPOIMA</t>
  </si>
  <si>
    <t>890702017</t>
  </si>
  <si>
    <t>MUNICIPIO DE ALPUJARRA</t>
  </si>
  <si>
    <t>890900286</t>
  </si>
  <si>
    <t>890981138</t>
  </si>
  <si>
    <t>891280001</t>
  </si>
  <si>
    <t>891480085</t>
  </si>
  <si>
    <t>891580016</t>
  </si>
  <si>
    <t>891680010</t>
  </si>
  <si>
    <t>891800498</t>
  </si>
  <si>
    <t>892000148</t>
  </si>
  <si>
    <t>892099149</t>
  </si>
  <si>
    <t>SECRETARÍA DE SALUD DEL GUAINÍA</t>
  </si>
  <si>
    <t>892115015</t>
  </si>
  <si>
    <t>SECRETARÍA DEPARTAMENTAL DE SALUD DE LA GUAJIRA</t>
  </si>
  <si>
    <t>892280016</t>
  </si>
  <si>
    <t>892280061</t>
  </si>
  <si>
    <t>892399999</t>
  </si>
  <si>
    <t>899999061</t>
  </si>
  <si>
    <t>899999114</t>
  </si>
  <si>
    <t>899999336</t>
  </si>
  <si>
    <t>899999705</t>
  </si>
  <si>
    <t>MUNICIPIO DE COTA</t>
  </si>
  <si>
    <t>900034608</t>
  </si>
  <si>
    <t xml:space="preserve"> M_PIC </t>
  </si>
  <si>
    <t>800246953</t>
  </si>
  <si>
    <t>CONVENIOS PIC</t>
  </si>
  <si>
    <t xml:space="preserve"> N_VINCULADO </t>
  </si>
  <si>
    <t xml:space="preserve"> Q_GRATUIDAD </t>
  </si>
  <si>
    <t xml:space="preserve"> T_IRREGULARES </t>
  </si>
  <si>
    <t xml:space="preserve"> Z_LIQUIDADAS CONTRIBUTIVO </t>
  </si>
  <si>
    <t>800140949</t>
  </si>
  <si>
    <t>800250119</t>
  </si>
  <si>
    <t>804002105</t>
  </si>
  <si>
    <t>805000427</t>
  </si>
  <si>
    <t>COOMEVA E.P.S. S.A.- ENTIDAD PROMOTORA DE SALUD S.A. - REGIMEN CONTRIBUTIVO</t>
  </si>
  <si>
    <t>811004055</t>
  </si>
  <si>
    <t>818000140</t>
  </si>
  <si>
    <t>830009783</t>
  </si>
  <si>
    <t>CRUZ BLANCA ENTIDAD PROMOTORA DE SALUD S.A. - REGIMEN CONTRIBUTIVO</t>
  </si>
  <si>
    <t>830074184</t>
  </si>
  <si>
    <t>832000760</t>
  </si>
  <si>
    <t>860045904</t>
  </si>
  <si>
    <t>891080005</t>
  </si>
  <si>
    <t>891180008</t>
  </si>
  <si>
    <t>899999026</t>
  </si>
  <si>
    <t>CAPRECOM EPS S? - CAJA DE PREVISIÓN SOCIAL DE COMUNICACIONES</t>
  </si>
  <si>
    <t>899999107</t>
  </si>
  <si>
    <t>901093846</t>
  </si>
  <si>
    <t>901097473</t>
  </si>
  <si>
    <t xml:space="preserve"> ZA_LIQUIDADAS SUBSIDIADO </t>
  </si>
  <si>
    <t>812002376</t>
  </si>
  <si>
    <t>MANEXKA - ASOCIACIÓN DE CABILDOS DEL RESGUARDO INDÍGENA ZENÚ DE SAN ANDRÉS DE SOTAVENTO CÓRDOBA Y</t>
  </si>
  <si>
    <t>890480110</t>
  </si>
  <si>
    <t>891280008</t>
  </si>
  <si>
    <t>892115006</t>
  </si>
  <si>
    <t xml:space="preserve"> G_IPS PRIVADAS </t>
  </si>
  <si>
    <t>800053550</t>
  </si>
  <si>
    <t>FUNDACION COSME DAMIAN</t>
  </si>
  <si>
    <t>800113949</t>
  </si>
  <si>
    <t>800149384</t>
  </si>
  <si>
    <t>800176807</t>
  </si>
  <si>
    <t>FIDUPREVISORA S A</t>
  </si>
  <si>
    <t>800227907</t>
  </si>
  <si>
    <t>800250634</t>
  </si>
  <si>
    <t>813005431</t>
  </si>
  <si>
    <t>830005028</t>
  </si>
  <si>
    <t>830023202</t>
  </si>
  <si>
    <t>830028288</t>
  </si>
  <si>
    <t>830120157</t>
  </si>
  <si>
    <t>830130319</t>
  </si>
  <si>
    <t>844001457</t>
  </si>
  <si>
    <t>860006656</t>
  </si>
  <si>
    <t>CLINICA SHAIO</t>
  </si>
  <si>
    <t>860015536</t>
  </si>
  <si>
    <t>860035992</t>
  </si>
  <si>
    <t>FUNDACION CARDIO INFANTIL - IN</t>
  </si>
  <si>
    <t>860037950</t>
  </si>
  <si>
    <t>860038374</t>
  </si>
  <si>
    <t>860066191</t>
  </si>
  <si>
    <t>890102768</t>
  </si>
  <si>
    <t>890205361</t>
  </si>
  <si>
    <t>899999054</t>
  </si>
  <si>
    <t>900033371</t>
  </si>
  <si>
    <t>900034746</t>
  </si>
  <si>
    <t>UNION TEMPORAL DEL NORTE</t>
  </si>
  <si>
    <t>900247433</t>
  </si>
  <si>
    <t>900256090</t>
  </si>
  <si>
    <t>901127065</t>
  </si>
  <si>
    <t>901127521</t>
  </si>
  <si>
    <t>901153056</t>
  </si>
  <si>
    <t>901153500</t>
  </si>
  <si>
    <t xml:space="preserve"> H_IPS PÚBLICAS </t>
  </si>
  <si>
    <t>900959048</t>
  </si>
  <si>
    <t>901541021</t>
  </si>
  <si>
    <t xml:space="preserve"> I_COMPAÑIAS ASEGURADORAS </t>
  </si>
  <si>
    <t>860002503</t>
  </si>
  <si>
    <t>860002534</t>
  </si>
  <si>
    <t>860008645</t>
  </si>
  <si>
    <t>860009174</t>
  </si>
  <si>
    <t>860011153</t>
  </si>
  <si>
    <t>860402590</t>
  </si>
  <si>
    <t>ASSA SEGUROS LTDA. - POLIZA SALUD</t>
  </si>
  <si>
    <t>860524654</t>
  </si>
  <si>
    <t>890903790</t>
  </si>
  <si>
    <t xml:space="preserve"> J_ENTIDADES REGIMEN ESPECIAL </t>
  </si>
  <si>
    <t>800140606</t>
  </si>
  <si>
    <t>800188271</t>
  </si>
  <si>
    <t>800215546</t>
  </si>
  <si>
    <t>830037248</t>
  </si>
  <si>
    <t>830039670</t>
  </si>
  <si>
    <t>830053105</t>
  </si>
  <si>
    <t>860070301</t>
  </si>
  <si>
    <t>860525148</t>
  </si>
  <si>
    <t>891800330</t>
  </si>
  <si>
    <t>899999063</t>
  </si>
  <si>
    <t>899999068</t>
  </si>
  <si>
    <t>900126860</t>
  </si>
  <si>
    <t>900336524</t>
  </si>
  <si>
    <t>REGIONAL DE ASEGURAMIENTO EN SALUD NO 1</t>
  </si>
  <si>
    <t>901034790</t>
  </si>
  <si>
    <t>INSTITUTO DISTRI DE CIENCIA BIOTECNOLO E INNOVACION EN SALUD</t>
  </si>
  <si>
    <t>901361596</t>
  </si>
  <si>
    <t>901440176</t>
  </si>
  <si>
    <t>901495943</t>
  </si>
  <si>
    <t>901540992</t>
  </si>
  <si>
    <t>901541302</t>
  </si>
  <si>
    <t>901542499</t>
  </si>
  <si>
    <t>901542613</t>
  </si>
  <si>
    <t>901682277</t>
  </si>
  <si>
    <t>FIDEICOMISO FONDO NACIONAL DE</t>
  </si>
  <si>
    <t xml:space="preserve"> K_PARTICULARES </t>
  </si>
  <si>
    <t xml:space="preserve"> V_ARL </t>
  </si>
  <si>
    <t>800226175</t>
  </si>
  <si>
    <t>830008686</t>
  </si>
  <si>
    <t>LA EQUIDAD SEGUROS DE VIDA - (ARL Y AP ESTUDIANTIL)</t>
  </si>
  <si>
    <t>830054904</t>
  </si>
  <si>
    <t>860002183</t>
  </si>
  <si>
    <t>860022137</t>
  </si>
  <si>
    <t>860503617</t>
  </si>
  <si>
    <t xml:space="preserve"> Y_OTROS DEUDORES VTA DE SERVICIOS </t>
  </si>
  <si>
    <t>650917511</t>
  </si>
  <si>
    <t>800105552</t>
  </si>
  <si>
    <t>830063506</t>
  </si>
  <si>
    <t>EMPRESA DE TRANSPORTE DEL TERCER MILENIO TRANSMILENIO S.A.</t>
  </si>
  <si>
    <t>860052155</t>
  </si>
  <si>
    <t>860450780</t>
  </si>
  <si>
    <t>899999124</t>
  </si>
  <si>
    <t>UNIVERSIDAD PEDAGOGICA NACIONAL</t>
  </si>
  <si>
    <t>900322565</t>
  </si>
  <si>
    <t>SERVICIOS MEDICOS INTEGRALES DE COLOMBIA SERVICIO DE AMBULANCIAS PREPAGADO S.A.S ?SEMI SAP S.A.S.?</t>
  </si>
  <si>
    <t>900428711</t>
  </si>
  <si>
    <t>900632505</t>
  </si>
  <si>
    <t>900978341</t>
  </si>
  <si>
    <t>FONDO NACIONAL DE GESTION DEL RIESGO DE DESASTRES</t>
  </si>
  <si>
    <t>901508361</t>
  </si>
  <si>
    <t>="AGENCIA DISTRITAL PARA LA EDUCACION SUPERIOR, LA CIENCIA Y LA TECNOLOGÍA "ATENEA""</t>
  </si>
  <si>
    <t>800106339</t>
  </si>
  <si>
    <t>860078828</t>
  </si>
  <si>
    <t>891000692</t>
  </si>
  <si>
    <t>860033418</t>
  </si>
  <si>
    <t>800017308</t>
  </si>
  <si>
    <t>800084089</t>
  </si>
  <si>
    <t>INSTITUTO DE FORMACION E</t>
  </si>
  <si>
    <t>830015970</t>
  </si>
  <si>
    <t>830040933</t>
  </si>
  <si>
    <t>830095397</t>
  </si>
  <si>
    <t>INSCAP S.A.S</t>
  </si>
  <si>
    <t>860007759</t>
  </si>
  <si>
    <t>860051853</t>
  </si>
  <si>
    <t>860056070</t>
  </si>
  <si>
    <t>860066789</t>
  </si>
  <si>
    <t>860075558</t>
  </si>
  <si>
    <t>860403721</t>
  </si>
  <si>
    <t>UNIVERSIDAD DE CIENCIAS APLICADAS Y AMBIENTALES-UDCA</t>
  </si>
  <si>
    <t>860503634</t>
  </si>
  <si>
    <t>860503837</t>
  </si>
  <si>
    <t>860517647</t>
  </si>
  <si>
    <t>890307400</t>
  </si>
  <si>
    <t>890481276</t>
  </si>
  <si>
    <t xml:space="preserve"> L_SOAT </t>
  </si>
  <si>
    <t>860002180</t>
  </si>
  <si>
    <t>860002184</t>
  </si>
  <si>
    <t>860002400</t>
  </si>
  <si>
    <t>LA PREVISORA S.A</t>
  </si>
  <si>
    <t>860009578</t>
  </si>
  <si>
    <t>860037013</t>
  </si>
  <si>
    <t>860039988</t>
  </si>
  <si>
    <t>LIBERTY SEGUROS S.A. - COMPAÑIA DE SEGUROS</t>
  </si>
  <si>
    <t>890903407</t>
  </si>
  <si>
    <t>891700037</t>
  </si>
  <si>
    <t xml:space="preserve"> W_ADRES </t>
  </si>
  <si>
    <t>900462447</t>
  </si>
  <si>
    <t>901037916</t>
  </si>
  <si>
    <t xml:space="preserve"> C_SUBSIDIADO </t>
  </si>
  <si>
    <t>800211025</t>
  </si>
  <si>
    <t>COMFATOLIMA - CAJA DE COMPENSACION FAMILIAR DEL TOLIMA</t>
  </si>
  <si>
    <t>860013570</t>
  </si>
  <si>
    <t>CAFAM? - CAJA DE COMPENSACIÓN FAMILIAR ?</t>
  </si>
  <si>
    <t>890500675</t>
  </si>
  <si>
    <t>891500182</t>
  </si>
  <si>
    <t>COMFACAUCA - CAJA DE COMPENSACION FAMILIAR DEL CAUCA</t>
  </si>
  <si>
    <t>891600091</t>
  </si>
  <si>
    <t xml:space="preserve"> C_SUBSIDIADO PYD </t>
  </si>
  <si>
    <t xml:space="preserve"> D_PGP </t>
  </si>
  <si>
    <t>20749662</t>
  </si>
  <si>
    <t>320712</t>
  </si>
  <si>
    <t>41773859</t>
  </si>
  <si>
    <t>52265880</t>
  </si>
  <si>
    <t>DEISY  GARCIA HERNANDEZ</t>
  </si>
  <si>
    <t>79052803</t>
  </si>
  <si>
    <t>830017564</t>
  </si>
  <si>
    <t>LIQUIDADAS A 360 DIAS</t>
  </si>
  <si>
    <t>DESCUENTO FACTURADORES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</si>
</sst>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164" fontId="4" fillId="0" borderId="0" xfId="2" applyNumberFormat="1" applyFont="1" applyAlignment="1">
      <alignment horizontal="center"/>
    </xf>
    <xf numFmtId="164" fontId="4" fillId="0" borderId="0" xfId="1" applyNumberFormat="1" applyFont="1" applyAlignment="1"/>
    <xf numFmtId="164" fontId="5" fillId="0" borderId="0" xfId="2" applyNumberFormat="1" applyFont="1" applyAlignment="1"/>
    <xf numFmtId="1" fontId="5" fillId="0" borderId="0" xfId="2" applyNumberFormat="1" applyFont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" fontId="0" fillId="0" borderId="6" xfId="0" applyNumberFormat="1" applyBorder="1"/>
    <xf numFmtId="164" fontId="0" fillId="0" borderId="5" xfId="1" applyNumberFormat="1" applyFont="1" applyBorder="1"/>
    <xf numFmtId="164" fontId="0" fillId="0" borderId="7" xfId="1" applyNumberFormat="1" applyFont="1" applyBorder="1"/>
    <xf numFmtId="0" fontId="0" fillId="0" borderId="8" xfId="0" applyBorder="1"/>
    <xf numFmtId="0" fontId="0" fillId="0" borderId="6" xfId="0" applyBorder="1"/>
    <xf numFmtId="164" fontId="0" fillId="0" borderId="6" xfId="1" applyNumberFormat="1" applyFont="1" applyBorder="1"/>
    <xf numFmtId="164" fontId="0" fillId="0" borderId="9" xfId="1" applyNumberFormat="1" applyFont="1" applyBorder="1"/>
    <xf numFmtId="43" fontId="0" fillId="0" borderId="6" xfId="1" applyFont="1" applyBorder="1"/>
    <xf numFmtId="164" fontId="3" fillId="2" borderId="6" xfId="1" applyNumberFormat="1" applyFont="1" applyFill="1" applyBorder="1"/>
    <xf numFmtId="164" fontId="3" fillId="2" borderId="9" xfId="1" applyNumberFormat="1" applyFont="1" applyFill="1" applyBorder="1"/>
    <xf numFmtId="0" fontId="0" fillId="0" borderId="10" xfId="0" applyBorder="1"/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3" fillId="2" borderId="13" xfId="1" applyNumberFormat="1" applyFont="1" applyFill="1" applyBorder="1"/>
    <xf numFmtId="164" fontId="3" fillId="2" borderId="14" xfId="1" applyNumberFormat="1" applyFont="1" applyFill="1" applyBorder="1"/>
    <xf numFmtId="164" fontId="3" fillId="2" borderId="16" xfId="1" applyNumberFormat="1" applyFont="1" applyFill="1" applyBorder="1"/>
    <xf numFmtId="164" fontId="3" fillId="2" borderId="17" xfId="1" applyNumberFormat="1" applyFont="1" applyFill="1" applyBorder="1"/>
    <xf numFmtId="164" fontId="3" fillId="2" borderId="18" xfId="1" applyNumberFormat="1" applyFont="1" applyFill="1" applyBorder="1"/>
    <xf numFmtId="164" fontId="3" fillId="2" borderId="20" xfId="1" applyNumberFormat="1" applyFont="1" applyFill="1" applyBorder="1"/>
    <xf numFmtId="0" fontId="5" fillId="0" borderId="5" xfId="0" applyFont="1" applyBorder="1"/>
    <xf numFmtId="1" fontId="0" fillId="0" borderId="5" xfId="0" applyNumberFormat="1" applyBorder="1"/>
    <xf numFmtId="0" fontId="5" fillId="0" borderId="6" xfId="0" applyFont="1" applyBorder="1"/>
    <xf numFmtId="0" fontId="5" fillId="0" borderId="11" xfId="0" applyFont="1" applyBorder="1"/>
    <xf numFmtId="164" fontId="3" fillId="2" borderId="24" xfId="1" applyNumberFormat="1" applyFont="1" applyFill="1" applyBorder="1"/>
    <xf numFmtId="164" fontId="3" fillId="2" borderId="25" xfId="1" applyNumberFormat="1" applyFont="1" applyFill="1" applyBorder="1"/>
    <xf numFmtId="1" fontId="0" fillId="0" borderId="0" xfId="0" applyNumberFormat="1"/>
    <xf numFmtId="164" fontId="0" fillId="0" borderId="0" xfId="1" applyNumberFormat="1" applyFont="1"/>
    <xf numFmtId="164" fontId="4" fillId="0" borderId="0" xfId="2" applyNumberFormat="1" applyFont="1" applyAlignment="1"/>
    <xf numFmtId="43" fontId="4" fillId="0" borderId="0" xfId="1" applyFont="1" applyAlignment="1"/>
    <xf numFmtId="0" fontId="1" fillId="0" borderId="0" xfId="0" applyFont="1"/>
    <xf numFmtId="43" fontId="5" fillId="0" borderId="0" xfId="1" applyFont="1" applyAlignment="1"/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3" fontId="0" fillId="0" borderId="0" xfId="1" applyFont="1" applyFill="1" applyBorder="1" applyAlignment="1">
      <alignment horizontal="left" vertical="center"/>
    </xf>
    <xf numFmtId="164" fontId="0" fillId="0" borderId="6" xfId="1" applyNumberFormat="1" applyFont="1" applyFill="1" applyBorder="1"/>
    <xf numFmtId="0" fontId="0" fillId="0" borderId="17" xfId="0" applyBorder="1"/>
    <xf numFmtId="0" fontId="0" fillId="0" borderId="18" xfId="0" applyBorder="1"/>
    <xf numFmtId="164" fontId="0" fillId="0" borderId="18" xfId="1" applyNumberFormat="1" applyFont="1" applyBorder="1"/>
    <xf numFmtId="164" fontId="0" fillId="0" borderId="20" xfId="1" applyNumberFormat="1" applyFont="1" applyBorder="1"/>
    <xf numFmtId="164" fontId="4" fillId="2" borderId="30" xfId="1" applyNumberFormat="1" applyFont="1" applyFill="1" applyBorder="1" applyAlignment="1"/>
    <xf numFmtId="164" fontId="4" fillId="2" borderId="31" xfId="1" applyNumberFormat="1" applyFont="1" applyFill="1" applyBorder="1" applyAlignment="1"/>
    <xf numFmtId="0" fontId="0" fillId="0" borderId="13" xfId="0" applyBorder="1"/>
    <xf numFmtId="0" fontId="0" fillId="0" borderId="14" xfId="0" applyBorder="1"/>
    <xf numFmtId="164" fontId="0" fillId="0" borderId="14" xfId="1" applyNumberFormat="1" applyFont="1" applyBorder="1"/>
    <xf numFmtId="164" fontId="0" fillId="0" borderId="16" xfId="1" applyNumberFormat="1" applyFont="1" applyBorder="1"/>
    <xf numFmtId="164" fontId="4" fillId="2" borderId="24" xfId="1" applyNumberFormat="1" applyFont="1" applyFill="1" applyBorder="1" applyAlignment="1"/>
    <xf numFmtId="164" fontId="4" fillId="2" borderId="34" xfId="1" applyNumberFormat="1" applyFont="1" applyFill="1" applyBorder="1" applyAlignment="1"/>
    <xf numFmtId="0" fontId="5" fillId="0" borderId="4" xfId="0" applyFont="1" applyBorder="1"/>
    <xf numFmtId="43" fontId="0" fillId="0" borderId="5" xfId="1" applyFont="1" applyBorder="1"/>
    <xf numFmtId="43" fontId="0" fillId="0" borderId="7" xfId="1" applyFont="1" applyBorder="1"/>
    <xf numFmtId="0" fontId="5" fillId="0" borderId="8" xfId="0" applyFont="1" applyBorder="1"/>
    <xf numFmtId="43" fontId="0" fillId="0" borderId="6" xfId="1" applyFont="1" applyFill="1" applyBorder="1" applyAlignment="1">
      <alignment horizontal="left" vertical="center"/>
    </xf>
    <xf numFmtId="43" fontId="0" fillId="0" borderId="9" xfId="1" applyFont="1" applyBorder="1"/>
    <xf numFmtId="0" fontId="5" fillId="0" borderId="10" xfId="0" applyFont="1" applyBorder="1"/>
    <xf numFmtId="43" fontId="0" fillId="0" borderId="11" xfId="1" applyFont="1" applyBorder="1"/>
    <xf numFmtId="43" fontId="0" fillId="0" borderId="12" xfId="1" applyFont="1" applyBorder="1"/>
    <xf numFmtId="164" fontId="4" fillId="2" borderId="25" xfId="1" applyNumberFormat="1" applyFont="1" applyFill="1" applyBorder="1" applyAlignment="1"/>
    <xf numFmtId="43" fontId="0" fillId="0" borderId="0" xfId="1" applyFont="1"/>
    <xf numFmtId="164" fontId="7" fillId="0" borderId="35" xfId="1" applyNumberFormat="1" applyFont="1" applyBorder="1" applyAlignment="1">
      <alignment horizontal="center"/>
    </xf>
    <xf numFmtId="164" fontId="8" fillId="0" borderId="36" xfId="1" applyNumberFormat="1" applyFont="1" applyBorder="1" applyAlignment="1">
      <alignment horizontal="center"/>
    </xf>
    <xf numFmtId="164" fontId="9" fillId="0" borderId="38" xfId="1" applyNumberFormat="1" applyFont="1" applyFill="1" applyBorder="1"/>
    <xf numFmtId="164" fontId="7" fillId="0" borderId="42" xfId="1" applyNumberFormat="1" applyFont="1" applyBorder="1" applyAlignment="1">
      <alignment horizontal="center" vertical="center"/>
    </xf>
    <xf numFmtId="164" fontId="9" fillId="0" borderId="43" xfId="1" applyNumberFormat="1" applyFont="1" applyFill="1" applyBorder="1"/>
    <xf numFmtId="164" fontId="9" fillId="0" borderId="44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>
      <alignment horizontal="left"/>
    </xf>
    <xf numFmtId="164" fontId="10" fillId="0" borderId="9" xfId="1" applyNumberFormat="1" applyFont="1" applyFill="1" applyBorder="1" applyAlignment="1">
      <alignment horizontal="left"/>
    </xf>
    <xf numFmtId="164" fontId="10" fillId="0" borderId="45" xfId="1" applyNumberFormat="1" applyFont="1" applyFill="1" applyBorder="1" applyAlignment="1">
      <alignment horizontal="left"/>
    </xf>
    <xf numFmtId="164" fontId="10" fillId="0" borderId="46" xfId="1" applyNumberFormat="1" applyFont="1" applyFill="1" applyBorder="1" applyAlignment="1">
      <alignment horizontal="left"/>
    </xf>
    <xf numFmtId="164" fontId="9" fillId="0" borderId="48" xfId="1" applyNumberFormat="1" applyFont="1" applyFill="1" applyBorder="1"/>
    <xf numFmtId="164" fontId="9" fillId="0" borderId="52" xfId="1" applyNumberFormat="1" applyFont="1" applyFill="1" applyBorder="1"/>
    <xf numFmtId="164" fontId="7" fillId="0" borderId="53" xfId="1" applyNumberFormat="1" applyFont="1" applyBorder="1" applyAlignment="1">
      <alignment horizontal="center"/>
    </xf>
    <xf numFmtId="164" fontId="0" fillId="0" borderId="27" xfId="1" applyNumberFormat="1" applyFont="1" applyBorder="1"/>
    <xf numFmtId="164" fontId="9" fillId="0" borderId="53" xfId="1" applyNumberFormat="1" applyFont="1" applyFill="1" applyBorder="1"/>
    <xf numFmtId="164" fontId="9" fillId="0" borderId="27" xfId="1" applyNumberFormat="1" applyFont="1" applyFill="1" applyBorder="1"/>
    <xf numFmtId="164" fontId="7" fillId="0" borderId="53" xfId="1" applyNumberFormat="1" applyFont="1" applyBorder="1" applyAlignment="1">
      <alignment horizontal="center" vertical="center"/>
    </xf>
    <xf numFmtId="164" fontId="11" fillId="0" borderId="53" xfId="1" applyNumberFormat="1" applyFont="1" applyBorder="1" applyAlignment="1">
      <alignment vertical="center"/>
    </xf>
    <xf numFmtId="164" fontId="11" fillId="0" borderId="27" xfId="1" applyNumberFormat="1" applyFont="1" applyBorder="1" applyAlignment="1">
      <alignment vertical="center"/>
    </xf>
    <xf numFmtId="164" fontId="2" fillId="0" borderId="0" xfId="1" applyNumberFormat="1" applyFont="1"/>
    <xf numFmtId="164" fontId="7" fillId="0" borderId="29" xfId="1" applyNumberFormat="1" applyFont="1" applyBorder="1" applyAlignment="1">
      <alignment horizontal="center"/>
    </xf>
    <xf numFmtId="164" fontId="11" fillId="0" borderId="30" xfId="1" applyNumberFormat="1" applyFont="1" applyBorder="1" applyAlignment="1">
      <alignment horizontal="center"/>
    </xf>
    <xf numFmtId="164" fontId="11" fillId="0" borderId="54" xfId="1" applyNumberFormat="1" applyFont="1" applyBorder="1" applyAlignment="1">
      <alignment horizontal="center"/>
    </xf>
    <xf numFmtId="164" fontId="7" fillId="0" borderId="29" xfId="1" applyNumberFormat="1" applyFont="1" applyBorder="1" applyAlignment="1">
      <alignment horizontal="center" vertical="center" wrapText="1"/>
    </xf>
    <xf numFmtId="164" fontId="9" fillId="0" borderId="30" xfId="1" applyNumberFormat="1" applyFont="1" applyBorder="1" applyAlignment="1">
      <alignment vertical="center"/>
    </xf>
    <xf numFmtId="164" fontId="9" fillId="0" borderId="54" xfId="1" applyNumberFormat="1" applyFont="1" applyBorder="1" applyAlignment="1">
      <alignment vertical="center"/>
    </xf>
    <xf numFmtId="164" fontId="7" fillId="0" borderId="29" xfId="1" applyNumberFormat="1" applyFont="1" applyBorder="1" applyAlignment="1">
      <alignment vertical="center"/>
    </xf>
    <xf numFmtId="164" fontId="11" fillId="0" borderId="30" xfId="1" applyNumberFormat="1" applyFont="1" applyBorder="1" applyAlignment="1">
      <alignment vertical="center"/>
    </xf>
    <xf numFmtId="164" fontId="11" fillId="0" borderId="54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center" vertical="center" wrapText="1"/>
    </xf>
    <xf numFmtId="164" fontId="11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5" fillId="0" borderId="0" xfId="1" applyNumberFormat="1" applyFont="1" applyFill="1" applyBorder="1"/>
    <xf numFmtId="164" fontId="0" fillId="0" borderId="0" xfId="1" applyNumberFormat="1" applyFont="1" applyFill="1" applyBorder="1"/>
    <xf numFmtId="164" fontId="7" fillId="0" borderId="29" xfId="1" applyNumberFormat="1" applyFont="1" applyBorder="1"/>
    <xf numFmtId="164" fontId="11" fillId="0" borderId="30" xfId="1" applyNumberFormat="1" applyFont="1" applyBorder="1"/>
    <xf numFmtId="164" fontId="10" fillId="0" borderId="26" xfId="1" applyNumberFormat="1" applyFont="1" applyBorder="1" applyAlignment="1">
      <alignment horizontal="center"/>
    </xf>
    <xf numFmtId="164" fontId="10" fillId="0" borderId="37" xfId="1" applyNumberFormat="1" applyFont="1" applyBorder="1" applyAlignment="1">
      <alignment horizontal="center"/>
    </xf>
    <xf numFmtId="164" fontId="0" fillId="0" borderId="0" xfId="0" applyNumberFormat="1"/>
    <xf numFmtId="43" fontId="4" fillId="2" borderId="2" xfId="1" applyFont="1" applyFill="1" applyBorder="1" applyAlignment="1">
      <alignment horizontal="center" vertical="center" wrapText="1"/>
    </xf>
    <xf numFmtId="43" fontId="0" fillId="0" borderId="7" xfId="0" applyNumberFormat="1" applyBorder="1"/>
    <xf numFmtId="43" fontId="0" fillId="0" borderId="9" xfId="0" applyNumberFormat="1" applyBorder="1"/>
    <xf numFmtId="43" fontId="0" fillId="0" borderId="6" xfId="1" applyFont="1" applyFill="1" applyBorder="1"/>
    <xf numFmtId="43" fontId="0" fillId="0" borderId="12" xfId="0" applyNumberFormat="1" applyBorder="1"/>
    <xf numFmtId="164" fontId="4" fillId="2" borderId="55" xfId="1" applyNumberFormat="1" applyFont="1" applyFill="1" applyBorder="1" applyAlignment="1"/>
    <xf numFmtId="43" fontId="0" fillId="0" borderId="6" xfId="0" applyNumberFormat="1" applyBorder="1"/>
    <xf numFmtId="0" fontId="5" fillId="0" borderId="13" xfId="0" applyFont="1" applyBorder="1"/>
    <xf numFmtId="0" fontId="5" fillId="0" borderId="14" xfId="0" applyFont="1" applyBorder="1"/>
    <xf numFmtId="164" fontId="5" fillId="0" borderId="14" xfId="1" applyNumberFormat="1" applyFont="1" applyBorder="1"/>
    <xf numFmtId="164" fontId="5" fillId="0" borderId="15" xfId="1" applyNumberFormat="1" applyFont="1" applyBorder="1"/>
    <xf numFmtId="164" fontId="5" fillId="0" borderId="6" xfId="1" applyNumberFormat="1" applyFont="1" applyBorder="1"/>
    <xf numFmtId="164" fontId="5" fillId="0" borderId="56" xfId="1" applyNumberFormat="1" applyFont="1" applyBorder="1"/>
    <xf numFmtId="0" fontId="5" fillId="0" borderId="18" xfId="0" applyFont="1" applyBorder="1"/>
    <xf numFmtId="164" fontId="5" fillId="0" borderId="18" xfId="1" applyNumberFormat="1" applyFont="1" applyBorder="1"/>
    <xf numFmtId="164" fontId="5" fillId="0" borderId="19" xfId="1" applyNumberFormat="1" applyFont="1" applyBorder="1"/>
    <xf numFmtId="164" fontId="5" fillId="0" borderId="11" xfId="1" applyNumberFormat="1" applyFont="1" applyBorder="1"/>
    <xf numFmtId="164" fontId="5" fillId="0" borderId="57" xfId="1" applyNumberFormat="1" applyFont="1" applyBorder="1"/>
    <xf numFmtId="164" fontId="4" fillId="2" borderId="53" xfId="1" applyNumberFormat="1" applyFont="1" applyFill="1" applyBorder="1" applyAlignment="1"/>
    <xf numFmtId="164" fontId="4" fillId="2" borderId="47" xfId="1" applyNumberFormat="1" applyFont="1" applyFill="1" applyBorder="1" applyAlignment="1"/>
    <xf numFmtId="164" fontId="7" fillId="0" borderId="58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164" fontId="8" fillId="0" borderId="59" xfId="1" applyNumberFormat="1" applyFont="1" applyBorder="1" applyAlignment="1">
      <alignment horizontal="center"/>
    </xf>
    <xf numFmtId="164" fontId="9" fillId="0" borderId="5" xfId="1" applyNumberFormat="1" applyFont="1" applyFill="1" applyBorder="1"/>
    <xf numFmtId="43" fontId="0" fillId="0" borderId="0" xfId="1" applyFont="1" applyFill="1"/>
    <xf numFmtId="164" fontId="0" fillId="0" borderId="0" xfId="1" applyNumberFormat="1" applyFont="1" applyFill="1"/>
    <xf numFmtId="164" fontId="9" fillId="0" borderId="6" xfId="1" applyNumberFormat="1" applyFont="1" applyFill="1" applyBorder="1"/>
    <xf numFmtId="164" fontId="9" fillId="0" borderId="11" xfId="1" applyNumberFormat="1" applyFont="1" applyFill="1" applyBorder="1"/>
    <xf numFmtId="164" fontId="10" fillId="0" borderId="14" xfId="1" applyNumberFormat="1" applyFont="1" applyFill="1" applyBorder="1"/>
    <xf numFmtId="164" fontId="10" fillId="0" borderId="18" xfId="1" applyNumberFormat="1" applyFont="1" applyFill="1" applyBorder="1"/>
    <xf numFmtId="164" fontId="10" fillId="0" borderId="54" xfId="1" applyNumberFormat="1" applyFont="1" applyFill="1" applyBorder="1"/>
    <xf numFmtId="164" fontId="7" fillId="0" borderId="33" xfId="1" applyNumberFormat="1" applyFont="1" applyBorder="1" applyAlignment="1">
      <alignment horizontal="center" vertical="center"/>
    </xf>
    <xf numFmtId="164" fontId="10" fillId="0" borderId="55" xfId="1" applyNumberFormat="1" applyFont="1" applyFill="1" applyBorder="1" applyAlignment="1">
      <alignment vertical="center"/>
    </xf>
    <xf numFmtId="164" fontId="7" fillId="0" borderId="29" xfId="1" applyNumberFormat="1" applyFont="1" applyBorder="1" applyAlignment="1">
      <alignment horizontal="center" vertical="center"/>
    </xf>
    <xf numFmtId="164" fontId="7" fillId="0" borderId="30" xfId="1" applyNumberFormat="1" applyFont="1" applyBorder="1" applyAlignment="1">
      <alignment vertical="center"/>
    </xf>
    <xf numFmtId="164" fontId="7" fillId="0" borderId="30" xfId="1" applyNumberFormat="1" applyFont="1" applyBorder="1" applyAlignment="1">
      <alignment horizontal="center"/>
    </xf>
    <xf numFmtId="164" fontId="8" fillId="0" borderId="54" xfId="1" applyNumberFormat="1" applyFont="1" applyBorder="1" applyAlignment="1">
      <alignment horizontal="center"/>
    </xf>
    <xf numFmtId="164" fontId="10" fillId="0" borderId="30" xfId="1" applyNumberFormat="1" applyFont="1" applyBorder="1" applyAlignment="1">
      <alignment vertical="center"/>
    </xf>
    <xf numFmtId="164" fontId="10" fillId="0" borderId="54" xfId="1" applyNumberFormat="1" applyFont="1" applyBorder="1" applyAlignment="1">
      <alignment vertical="center"/>
    </xf>
    <xf numFmtId="164" fontId="7" fillId="0" borderId="54" xfId="1" applyNumberFormat="1" applyFont="1" applyBorder="1" applyAlignment="1">
      <alignment vertical="center"/>
    </xf>
    <xf numFmtId="43" fontId="0" fillId="0" borderId="0" xfId="0" applyNumberFormat="1"/>
    <xf numFmtId="164" fontId="10" fillId="0" borderId="0" xfId="1" applyNumberFormat="1" applyFont="1" applyBorder="1" applyAlignment="1">
      <alignment vertical="center"/>
    </xf>
    <xf numFmtId="164" fontId="7" fillId="0" borderId="30" xfId="1" applyNumberFormat="1" applyFont="1" applyBorder="1"/>
    <xf numFmtId="43" fontId="5" fillId="0" borderId="0" xfId="1" applyFont="1" applyFill="1" applyAlignment="1"/>
    <xf numFmtId="164" fontId="0" fillId="3" borderId="7" xfId="1" applyNumberFormat="1" applyFont="1" applyFill="1" applyBorder="1"/>
    <xf numFmtId="164" fontId="0" fillId="3" borderId="9" xfId="1" applyNumberFormat="1" applyFont="1" applyFill="1" applyBorder="1"/>
    <xf numFmtId="164" fontId="0" fillId="3" borderId="20" xfId="1" applyNumberFormat="1" applyFont="1" applyFill="1" applyBorder="1"/>
    <xf numFmtId="164" fontId="0" fillId="3" borderId="16" xfId="1" applyNumberFormat="1" applyFont="1" applyFill="1" applyBorder="1"/>
    <xf numFmtId="164" fontId="0" fillId="3" borderId="12" xfId="1" applyNumberFormat="1" applyFont="1" applyFill="1" applyBorder="1"/>
    <xf numFmtId="164" fontId="5" fillId="0" borderId="16" xfId="1" applyNumberFormat="1" applyFont="1" applyBorder="1"/>
    <xf numFmtId="164" fontId="5" fillId="0" borderId="9" xfId="1" applyNumberFormat="1" applyFont="1" applyBorder="1"/>
    <xf numFmtId="164" fontId="5" fillId="0" borderId="20" xfId="1" applyNumberFormat="1" applyFont="1" applyBorder="1"/>
    <xf numFmtId="164" fontId="5" fillId="0" borderId="12" xfId="1" applyNumberFormat="1" applyFont="1" applyBorder="1"/>
    <xf numFmtId="164" fontId="3" fillId="0" borderId="53" xfId="1" applyNumberFormat="1" applyFont="1" applyBorder="1"/>
    <xf numFmtId="164" fontId="9" fillId="0" borderId="18" xfId="1" applyNumberFormat="1" applyFont="1" applyFill="1" applyBorder="1"/>
    <xf numFmtId="164" fontId="8" fillId="0" borderId="54" xfId="1" applyNumberFormat="1" applyFont="1" applyBorder="1" applyAlignment="1">
      <alignment vertical="center"/>
    </xf>
    <xf numFmtId="164" fontId="10" fillId="0" borderId="50" xfId="1" applyNumberFormat="1" applyFont="1" applyBorder="1" applyAlignment="1">
      <alignment horizontal="center"/>
    </xf>
    <xf numFmtId="164" fontId="10" fillId="0" borderId="51" xfId="1" applyNumberFormat="1" applyFont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/>
    </xf>
    <xf numFmtId="164" fontId="7" fillId="0" borderId="37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left"/>
    </xf>
    <xf numFmtId="164" fontId="10" fillId="0" borderId="37" xfId="1" applyNumberFormat="1" applyFont="1" applyBorder="1" applyAlignment="1">
      <alignment horizontal="left"/>
    </xf>
    <xf numFmtId="164" fontId="7" fillId="0" borderId="26" xfId="1" applyNumberFormat="1" applyFont="1" applyBorder="1" applyAlignment="1">
      <alignment horizontal="left" vertical="center" wrapText="1"/>
    </xf>
    <xf numFmtId="164" fontId="7" fillId="0" borderId="37" xfId="1" applyNumberFormat="1" applyFont="1" applyBorder="1" applyAlignment="1">
      <alignment horizontal="left" vertical="center" wrapText="1"/>
    </xf>
    <xf numFmtId="164" fontId="10" fillId="0" borderId="26" xfId="1" applyNumberFormat="1" applyFont="1" applyFill="1" applyBorder="1" applyAlignment="1">
      <alignment horizontal="left"/>
    </xf>
    <xf numFmtId="164" fontId="10" fillId="0" borderId="37" xfId="1" applyNumberFormat="1" applyFont="1" applyFill="1" applyBorder="1" applyAlignment="1">
      <alignment horizontal="left"/>
    </xf>
    <xf numFmtId="164" fontId="7" fillId="0" borderId="1" xfId="1" applyNumberFormat="1" applyFont="1" applyBorder="1" applyAlignment="1">
      <alignment horizontal="center" vertical="center"/>
    </xf>
    <xf numFmtId="164" fontId="7" fillId="0" borderId="3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164" fontId="9" fillId="0" borderId="24" xfId="1" applyNumberFormat="1" applyFont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25" xfId="1" applyNumberFormat="1" applyFont="1" applyFill="1" applyBorder="1" applyAlignment="1">
      <alignment horizontal="center" vertical="center"/>
    </xf>
    <xf numFmtId="164" fontId="10" fillId="0" borderId="40" xfId="1" applyNumberFormat="1" applyFont="1" applyFill="1" applyBorder="1" applyAlignment="1">
      <alignment horizontal="left"/>
    </xf>
    <xf numFmtId="164" fontId="10" fillId="0" borderId="41" xfId="1" applyNumberFormat="1" applyFont="1" applyFill="1" applyBorder="1" applyAlignment="1">
      <alignment horizontal="left"/>
    </xf>
    <xf numFmtId="164" fontId="10" fillId="0" borderId="50" xfId="1" applyNumberFormat="1" applyFont="1" applyFill="1" applyBorder="1" applyAlignment="1">
      <alignment horizontal="left"/>
    </xf>
    <xf numFmtId="164" fontId="10" fillId="0" borderId="51" xfId="1" applyNumberFormat="1" applyFont="1" applyFill="1" applyBorder="1" applyAlignment="1">
      <alignment horizontal="left"/>
    </xf>
    <xf numFmtId="164" fontId="7" fillId="0" borderId="35" xfId="1" applyNumberFormat="1" applyFont="1" applyBorder="1" applyAlignment="1">
      <alignment horizontal="center" vertical="center"/>
    </xf>
    <xf numFmtId="164" fontId="7" fillId="0" borderId="42" xfId="1" applyNumberFormat="1" applyFont="1" applyBorder="1" applyAlignment="1">
      <alignment horizontal="center" vertical="center"/>
    </xf>
    <xf numFmtId="164" fontId="7" fillId="0" borderId="47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33" xfId="1" applyNumberFormat="1" applyFont="1" applyBorder="1" applyAlignment="1">
      <alignment horizontal="center" vertical="center"/>
    </xf>
    <xf numFmtId="164" fontId="9" fillId="0" borderId="32" xfId="1" applyNumberFormat="1" applyFont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4" fontId="12" fillId="0" borderId="55" xfId="1" applyNumberFormat="1" applyFont="1" applyFill="1" applyBorder="1" applyAlignment="1">
      <alignment horizontal="center" vertical="center"/>
    </xf>
    <xf numFmtId="164" fontId="12" fillId="0" borderId="25" xfId="1" applyNumberFormat="1" applyFont="1" applyFill="1" applyBorder="1" applyAlignment="1">
      <alignment horizontal="center" vertical="center"/>
    </xf>
    <xf numFmtId="164" fontId="10" fillId="0" borderId="45" xfId="1" applyNumberFormat="1" applyFont="1" applyFill="1" applyBorder="1" applyAlignment="1">
      <alignment horizontal="left"/>
    </xf>
    <xf numFmtId="164" fontId="10" fillId="0" borderId="46" xfId="1" applyNumberFormat="1" applyFont="1" applyFill="1" applyBorder="1" applyAlignment="1">
      <alignment horizontal="left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164" fontId="10" fillId="0" borderId="60" xfId="1" applyNumberFormat="1" applyFont="1" applyFill="1" applyBorder="1" applyAlignment="1">
      <alignment horizontal="left"/>
    </xf>
    <xf numFmtId="164" fontId="10" fillId="0" borderId="61" xfId="1" applyNumberFormat="1" applyFont="1" applyFill="1" applyBorder="1" applyAlignment="1">
      <alignment horizontal="left"/>
    </xf>
    <xf numFmtId="164" fontId="9" fillId="0" borderId="35" xfId="1" applyNumberFormat="1" applyFont="1" applyBorder="1" applyAlignment="1">
      <alignment horizontal="center" vertical="center"/>
    </xf>
    <xf numFmtId="164" fontId="9" fillId="0" borderId="42" xfId="1" applyNumberFormat="1" applyFont="1" applyBorder="1" applyAlignment="1">
      <alignment horizontal="center" vertical="center"/>
    </xf>
    <xf numFmtId="164" fontId="9" fillId="0" borderId="47" xfId="1" applyNumberFormat="1" applyFont="1" applyBorder="1" applyAlignment="1">
      <alignment horizontal="center" vertical="center"/>
    </xf>
    <xf numFmtId="164" fontId="9" fillId="0" borderId="39" xfId="1" applyNumberFormat="1" applyFont="1" applyFill="1" applyBorder="1" applyAlignment="1">
      <alignment horizontal="center" vertical="center"/>
    </xf>
    <xf numFmtId="164" fontId="9" fillId="0" borderId="44" xfId="1" applyNumberFormat="1" applyFont="1" applyFill="1" applyBorder="1" applyAlignment="1">
      <alignment horizontal="center" vertical="center"/>
    </xf>
    <xf numFmtId="164" fontId="9" fillId="0" borderId="49" xfId="1" applyNumberFormat="1" applyFont="1" applyFill="1" applyBorder="1" applyAlignment="1">
      <alignment horizontal="center" vertical="center"/>
    </xf>
    <xf numFmtId="164" fontId="10" fillId="0" borderId="21" xfId="1" applyNumberFormat="1" applyFont="1" applyFill="1" applyBorder="1" applyAlignment="1">
      <alignment horizontal="left"/>
    </xf>
    <xf numFmtId="164" fontId="10" fillId="0" borderId="49" xfId="1" applyNumberFormat="1" applyFont="1" applyFill="1" applyBorder="1" applyAlignment="1">
      <alignment horizontal="left"/>
    </xf>
    <xf numFmtId="164" fontId="11" fillId="0" borderId="26" xfId="1" applyNumberFormat="1" applyFont="1" applyBorder="1" applyAlignment="1">
      <alignment horizontal="center"/>
    </xf>
    <xf numFmtId="164" fontId="11" fillId="0" borderId="37" xfId="1" applyNumberFormat="1" applyFont="1" applyBorder="1" applyAlignment="1">
      <alignment horizontal="center"/>
    </xf>
  </cellXfs>
  <cellStyles count="3">
    <cellStyle name="Millares" xfId="1" builtinId="3"/>
    <cellStyle name="Millares 6" xfId="2" xr:uid="{E98EC13D-4683-4266-84BE-BEAD14F5650F}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F6E4-43AF-475E-9490-0F01019023A3}">
  <dimension ref="A1:S460"/>
  <sheetViews>
    <sheetView topLeftCell="B1" zoomScale="70" zoomScaleNormal="70" workbookViewId="0">
      <pane ySplit="4" topLeftCell="A434" activePane="bottomLeft" state="frozen"/>
      <selection pane="bottomLeft" activeCell="R467" sqref="R467"/>
    </sheetView>
  </sheetViews>
  <sheetFormatPr baseColWidth="10" defaultRowHeight="14.4" x14ac:dyDescent="0.3"/>
  <cols>
    <col min="3" max="3" width="19.77734375" customWidth="1"/>
    <col min="4" max="4" width="11.33203125" bestFit="1" customWidth="1"/>
    <col min="5" max="5" width="12.88671875" style="41" hidden="1" customWidth="1"/>
    <col min="6" max="6" width="24.88671875" hidden="1" customWidth="1"/>
    <col min="7" max="7" width="33.88671875" customWidth="1"/>
    <col min="8" max="13" width="17.88671875" style="42" bestFit="1" customWidth="1"/>
    <col min="14" max="14" width="18.88671875" style="42" bestFit="1" customWidth="1"/>
    <col min="15" max="15" width="17.88671875" style="42" bestFit="1" customWidth="1"/>
    <col min="16" max="16" width="18.88671875" style="42" bestFit="1" customWidth="1"/>
    <col min="17" max="17" width="17.88671875" style="42" bestFit="1" customWidth="1"/>
    <col min="18" max="18" width="16.88671875" style="42" bestFit="1" customWidth="1"/>
    <col min="19" max="19" width="18.88671875" style="42" bestFit="1" customWidth="1"/>
  </cols>
  <sheetData>
    <row r="1" spans="1:19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8"/>
      <c r="S1" s="2"/>
    </row>
    <row r="2" spans="1:19" x14ac:dyDescent="0.3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8"/>
      <c r="S2" s="2"/>
    </row>
    <row r="3" spans="1:19" ht="15" thickBot="1" x14ac:dyDescent="0.35">
      <c r="A3" s="3" t="s">
        <v>2</v>
      </c>
      <c r="B3" s="3"/>
      <c r="C3" s="3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</row>
    <row r="4" spans="1:19" ht="72" customHeight="1" thickBot="1" x14ac:dyDescent="0.35">
      <c r="A4" s="7" t="s">
        <v>3</v>
      </c>
      <c r="B4" s="8" t="s">
        <v>4</v>
      </c>
      <c r="C4" s="8" t="s">
        <v>5</v>
      </c>
      <c r="D4" s="8" t="s">
        <v>6</v>
      </c>
      <c r="E4" s="9">
        <v>1385</v>
      </c>
      <c r="F4" s="8" t="s">
        <v>7</v>
      </c>
      <c r="G4" s="8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10" t="s">
        <v>16</v>
      </c>
      <c r="P4" s="10" t="s">
        <v>17</v>
      </c>
      <c r="Q4" s="10" t="s">
        <v>18</v>
      </c>
      <c r="R4" s="10" t="s">
        <v>19</v>
      </c>
      <c r="S4" s="11" t="s">
        <v>20</v>
      </c>
    </row>
    <row r="5" spans="1:19" x14ac:dyDescent="0.3">
      <c r="A5" s="12" t="s">
        <v>21</v>
      </c>
      <c r="B5" s="13" t="s">
        <v>21</v>
      </c>
      <c r="C5" s="13" t="s">
        <v>22</v>
      </c>
      <c r="D5" s="13">
        <v>806008394</v>
      </c>
      <c r="E5" s="14">
        <v>138509000001</v>
      </c>
      <c r="F5" s="13" t="str">
        <f t="shared" ref="F5:F69" si="0">C5&amp;D5</f>
        <v>A_CONTRIBUTIVO806008394</v>
      </c>
      <c r="G5" s="13" t="s">
        <v>23</v>
      </c>
      <c r="H5" s="15">
        <v>206748088</v>
      </c>
      <c r="I5" s="15">
        <v>106351161</v>
      </c>
      <c r="J5" s="15">
        <v>38570510</v>
      </c>
      <c r="K5" s="15">
        <v>43073331.07</v>
      </c>
      <c r="L5" s="15">
        <v>16987540</v>
      </c>
      <c r="M5" s="15">
        <v>75833985.950000003</v>
      </c>
      <c r="N5" s="15">
        <v>93824674.349999994</v>
      </c>
      <c r="O5" s="15">
        <v>491224675.87</v>
      </c>
      <c r="P5" s="15">
        <f t="shared" ref="P5:P69" si="1">SUM(H5:O5)</f>
        <v>1072613966.24</v>
      </c>
      <c r="Q5" s="15">
        <v>0</v>
      </c>
      <c r="R5" s="15">
        <v>0</v>
      </c>
      <c r="S5" s="16">
        <f t="shared" ref="S5:S69" si="2">P5+Q5+R5</f>
        <v>1072613966.24</v>
      </c>
    </row>
    <row r="6" spans="1:19" x14ac:dyDescent="0.3">
      <c r="A6" s="17" t="s">
        <v>21</v>
      </c>
      <c r="B6" s="18" t="s">
        <v>21</v>
      </c>
      <c r="C6" s="18" t="s">
        <v>22</v>
      </c>
      <c r="D6" s="18">
        <v>837000084</v>
      </c>
      <c r="E6" s="14">
        <v>138509000001</v>
      </c>
      <c r="F6" s="18" t="str">
        <f t="shared" si="0"/>
        <v>A_CONTRIBUTIVO837000084</v>
      </c>
      <c r="G6" s="18" t="s">
        <v>24</v>
      </c>
      <c r="H6" s="19">
        <v>0</v>
      </c>
      <c r="I6" s="19">
        <v>54000</v>
      </c>
      <c r="J6" s="19">
        <v>618680</v>
      </c>
      <c r="K6" s="19">
        <v>2512136</v>
      </c>
      <c r="L6" s="19">
        <v>3182792</v>
      </c>
      <c r="M6" s="19">
        <v>7874</v>
      </c>
      <c r="N6" s="19">
        <v>477572</v>
      </c>
      <c r="O6" s="19">
        <v>18485000</v>
      </c>
      <c r="P6" s="19">
        <f t="shared" si="1"/>
        <v>25338054</v>
      </c>
      <c r="Q6" s="19">
        <v>0</v>
      </c>
      <c r="R6" s="19">
        <v>0</v>
      </c>
      <c r="S6" s="20">
        <f t="shared" si="2"/>
        <v>25338054</v>
      </c>
    </row>
    <row r="7" spans="1:19" x14ac:dyDescent="0.3">
      <c r="A7" s="17" t="s">
        <v>21</v>
      </c>
      <c r="B7" s="18" t="s">
        <v>21</v>
      </c>
      <c r="C7" s="18" t="s">
        <v>22</v>
      </c>
      <c r="D7" s="18">
        <v>890102044</v>
      </c>
      <c r="E7" s="14">
        <v>138509000001</v>
      </c>
      <c r="F7" s="18" t="str">
        <f t="shared" si="0"/>
        <v>A_CONTRIBUTIVO890102044</v>
      </c>
      <c r="G7" s="18" t="s">
        <v>25</v>
      </c>
      <c r="H7" s="19">
        <v>22260780</v>
      </c>
      <c r="I7" s="19">
        <v>20324660.850000001</v>
      </c>
      <c r="J7" s="19">
        <v>28021800</v>
      </c>
      <c r="K7" s="19">
        <v>16422579.5</v>
      </c>
      <c r="L7" s="19">
        <v>14804840</v>
      </c>
      <c r="M7" s="19">
        <v>9972596.0999999996</v>
      </c>
      <c r="N7" s="19">
        <v>51947758</v>
      </c>
      <c r="O7" s="19">
        <v>12750130</v>
      </c>
      <c r="P7" s="19">
        <f t="shared" si="1"/>
        <v>176505144.44999999</v>
      </c>
      <c r="Q7" s="19">
        <v>0</v>
      </c>
      <c r="R7" s="19">
        <v>0</v>
      </c>
      <c r="S7" s="20">
        <f t="shared" si="2"/>
        <v>176505144.44999999</v>
      </c>
    </row>
    <row r="8" spans="1:19" x14ac:dyDescent="0.3">
      <c r="A8" s="17" t="s">
        <v>21</v>
      </c>
      <c r="B8" s="18" t="s">
        <v>21</v>
      </c>
      <c r="C8" s="18" t="s">
        <v>22</v>
      </c>
      <c r="D8" s="18">
        <v>891856000</v>
      </c>
      <c r="E8" s="14">
        <v>138509000001</v>
      </c>
      <c r="F8" s="18" t="str">
        <f t="shared" si="0"/>
        <v>A_CONTRIBUTIVO891856000</v>
      </c>
      <c r="G8" s="18" t="s">
        <v>26</v>
      </c>
      <c r="H8" s="19">
        <v>0</v>
      </c>
      <c r="I8" s="19">
        <v>0</v>
      </c>
      <c r="J8" s="19">
        <v>60993</v>
      </c>
      <c r="K8" s="19">
        <v>66200</v>
      </c>
      <c r="L8" s="19">
        <v>4727350</v>
      </c>
      <c r="M8" s="19">
        <v>42930241</v>
      </c>
      <c r="N8" s="19">
        <v>11300316.5</v>
      </c>
      <c r="O8" s="19">
        <v>7005922</v>
      </c>
      <c r="P8" s="19">
        <f t="shared" si="1"/>
        <v>66091022.5</v>
      </c>
      <c r="Q8" s="19">
        <v>0</v>
      </c>
      <c r="R8" s="19">
        <v>0</v>
      </c>
      <c r="S8" s="20">
        <f t="shared" si="2"/>
        <v>66091022.5</v>
      </c>
    </row>
    <row r="9" spans="1:19" x14ac:dyDescent="0.3">
      <c r="A9" s="17" t="s">
        <v>21</v>
      </c>
      <c r="B9" s="18" t="s">
        <v>21</v>
      </c>
      <c r="C9" s="18" t="s">
        <v>22</v>
      </c>
      <c r="D9" s="18">
        <v>900226715</v>
      </c>
      <c r="E9" s="14">
        <v>138509000001</v>
      </c>
      <c r="F9" s="18" t="str">
        <f t="shared" si="0"/>
        <v>A_CONTRIBUTIVO900226715</v>
      </c>
      <c r="G9" s="18" t="s">
        <v>27</v>
      </c>
      <c r="H9" s="19">
        <v>67333073.75</v>
      </c>
      <c r="I9" s="19">
        <v>159078810.61000001</v>
      </c>
      <c r="J9" s="19">
        <v>74903847.140000001</v>
      </c>
      <c r="K9" s="19">
        <v>72181990.239999995</v>
      </c>
      <c r="L9" s="19">
        <v>239820776.35999998</v>
      </c>
      <c r="M9" s="19">
        <v>126812736.27</v>
      </c>
      <c r="N9" s="19">
        <v>180219307.61999997</v>
      </c>
      <c r="O9" s="19">
        <v>190789458.69</v>
      </c>
      <c r="P9" s="19">
        <f t="shared" si="1"/>
        <v>1111140000.6800001</v>
      </c>
      <c r="Q9" s="19">
        <v>0</v>
      </c>
      <c r="R9" s="19">
        <v>0</v>
      </c>
      <c r="S9" s="20">
        <f t="shared" si="2"/>
        <v>1111140000.6800001</v>
      </c>
    </row>
    <row r="10" spans="1:19" x14ac:dyDescent="0.3">
      <c r="A10" s="17" t="s">
        <v>21</v>
      </c>
      <c r="B10" s="18" t="s">
        <v>21</v>
      </c>
      <c r="C10" s="18" t="s">
        <v>22</v>
      </c>
      <c r="D10" s="18">
        <v>900298372</v>
      </c>
      <c r="E10" s="14">
        <v>138509000001</v>
      </c>
      <c r="F10" s="18" t="str">
        <f t="shared" si="0"/>
        <v>A_CONTRIBUTIVO900298372</v>
      </c>
      <c r="G10" s="18" t="s">
        <v>28</v>
      </c>
      <c r="H10" s="19">
        <v>401312746.04000002</v>
      </c>
      <c r="I10" s="19">
        <v>617798606.60000002</v>
      </c>
      <c r="J10" s="19">
        <v>150407045.24000001</v>
      </c>
      <c r="K10" s="19">
        <v>383776781.74000001</v>
      </c>
      <c r="L10" s="19">
        <v>341637470.85000002</v>
      </c>
      <c r="M10" s="19">
        <v>144811503</v>
      </c>
      <c r="N10" s="19">
        <v>50444393.75</v>
      </c>
      <c r="O10" s="19">
        <v>817790494.62</v>
      </c>
      <c r="P10" s="19">
        <f t="shared" si="1"/>
        <v>2907979041.8400002</v>
      </c>
      <c r="Q10" s="19">
        <v>0</v>
      </c>
      <c r="R10" s="19">
        <v>-24341068.399999999</v>
      </c>
      <c r="S10" s="20">
        <f t="shared" si="2"/>
        <v>2883637973.4400001</v>
      </c>
    </row>
    <row r="11" spans="1:19" x14ac:dyDescent="0.3">
      <c r="A11" s="17" t="s">
        <v>21</v>
      </c>
      <c r="B11" s="18" t="s">
        <v>21</v>
      </c>
      <c r="C11" s="18" t="s">
        <v>22</v>
      </c>
      <c r="D11" s="18">
        <v>900935126</v>
      </c>
      <c r="E11" s="14">
        <v>138509000001</v>
      </c>
      <c r="F11" s="18" t="str">
        <f t="shared" si="0"/>
        <v>A_CONTRIBUTIVO900935126</v>
      </c>
      <c r="G11" s="18" t="s">
        <v>29</v>
      </c>
      <c r="H11" s="19">
        <v>331200</v>
      </c>
      <c r="I11" s="19">
        <v>8575872.5</v>
      </c>
      <c r="J11" s="19">
        <v>5827505</v>
      </c>
      <c r="K11" s="19">
        <v>9987513</v>
      </c>
      <c r="L11" s="19">
        <v>6905290</v>
      </c>
      <c r="M11" s="19">
        <v>4637400</v>
      </c>
      <c r="N11" s="19">
        <v>12798421.32</v>
      </c>
      <c r="O11" s="19">
        <v>20916200</v>
      </c>
      <c r="P11" s="19">
        <f t="shared" si="1"/>
        <v>69979401.819999993</v>
      </c>
      <c r="Q11" s="19">
        <v>-6277664</v>
      </c>
      <c r="R11" s="19">
        <v>-23776877.800000001</v>
      </c>
      <c r="S11" s="20">
        <f t="shared" si="2"/>
        <v>39924860.019999996</v>
      </c>
    </row>
    <row r="12" spans="1:19" x14ac:dyDescent="0.3">
      <c r="A12" s="17" t="s">
        <v>21</v>
      </c>
      <c r="B12" s="18" t="s">
        <v>21</v>
      </c>
      <c r="C12" s="18" t="s">
        <v>22</v>
      </c>
      <c r="D12" s="18">
        <v>901021565</v>
      </c>
      <c r="E12" s="14">
        <v>138509000001</v>
      </c>
      <c r="F12" s="18" t="str">
        <f t="shared" si="0"/>
        <v>A_CONTRIBUTIVO901021565</v>
      </c>
      <c r="G12" s="18" t="s">
        <v>30</v>
      </c>
      <c r="H12" s="19">
        <v>0</v>
      </c>
      <c r="I12" s="19">
        <v>0</v>
      </c>
      <c r="J12" s="19">
        <v>1183700</v>
      </c>
      <c r="K12" s="19">
        <v>27300</v>
      </c>
      <c r="L12" s="19">
        <v>645132</v>
      </c>
      <c r="M12" s="19">
        <v>871590</v>
      </c>
      <c r="N12" s="19">
        <v>940920</v>
      </c>
      <c r="O12" s="19">
        <v>10296300</v>
      </c>
      <c r="P12" s="19">
        <f t="shared" si="1"/>
        <v>13964942</v>
      </c>
      <c r="Q12" s="19">
        <v>0</v>
      </c>
      <c r="R12" s="19">
        <v>0</v>
      </c>
      <c r="S12" s="20">
        <f t="shared" si="2"/>
        <v>13964942</v>
      </c>
    </row>
    <row r="13" spans="1:19" x14ac:dyDescent="0.3">
      <c r="A13" s="17" t="s">
        <v>21</v>
      </c>
      <c r="B13" s="18" t="s">
        <v>21</v>
      </c>
      <c r="C13" s="18" t="s">
        <v>22</v>
      </c>
      <c r="D13" s="18">
        <v>901093846</v>
      </c>
      <c r="E13" s="14">
        <v>138509000001</v>
      </c>
      <c r="F13" s="18" t="str">
        <f t="shared" si="0"/>
        <v>A_CONTRIBUTIVO901093846</v>
      </c>
      <c r="G13" s="18" t="s">
        <v>31</v>
      </c>
      <c r="H13" s="19">
        <v>0</v>
      </c>
      <c r="I13" s="19">
        <v>826700</v>
      </c>
      <c r="J13" s="19">
        <v>0</v>
      </c>
      <c r="K13" s="19">
        <v>177417</v>
      </c>
      <c r="L13" s="19">
        <v>16658800</v>
      </c>
      <c r="M13" s="19">
        <v>3596859</v>
      </c>
      <c r="N13" s="19">
        <v>65475304.289999999</v>
      </c>
      <c r="O13" s="19">
        <v>32199825</v>
      </c>
      <c r="P13" s="19">
        <f t="shared" si="1"/>
        <v>118934905.28999999</v>
      </c>
      <c r="Q13" s="19">
        <v>0</v>
      </c>
      <c r="R13" s="19">
        <v>-1705418</v>
      </c>
      <c r="S13" s="20">
        <f t="shared" si="2"/>
        <v>117229487.28999999</v>
      </c>
    </row>
    <row r="14" spans="1:19" x14ac:dyDescent="0.3">
      <c r="A14" s="17" t="s">
        <v>21</v>
      </c>
      <c r="B14" s="18" t="s">
        <v>21</v>
      </c>
      <c r="C14" s="18" t="s">
        <v>22</v>
      </c>
      <c r="D14" s="18">
        <v>800088702</v>
      </c>
      <c r="E14" s="14">
        <v>138509000001</v>
      </c>
      <c r="F14" s="18" t="str">
        <f t="shared" si="0"/>
        <v>A_CONTRIBUTIVO800088702</v>
      </c>
      <c r="G14" s="18" t="s">
        <v>32</v>
      </c>
      <c r="H14" s="19">
        <v>136733427.11000001</v>
      </c>
      <c r="I14" s="19">
        <v>279412894.21000004</v>
      </c>
      <c r="J14" s="19">
        <v>39842611.520000003</v>
      </c>
      <c r="K14" s="19">
        <v>489262195.5</v>
      </c>
      <c r="L14" s="19">
        <v>273552511.97000003</v>
      </c>
      <c r="M14" s="19">
        <v>79509519.590000004</v>
      </c>
      <c r="N14" s="19">
        <v>292202728.53000003</v>
      </c>
      <c r="O14" s="19">
        <v>240061876.97999999</v>
      </c>
      <c r="P14" s="19">
        <f t="shared" si="1"/>
        <v>1830577765.4099998</v>
      </c>
      <c r="Q14" s="19">
        <v>-28375265.690000001</v>
      </c>
      <c r="R14" s="19">
        <v>0</v>
      </c>
      <c r="S14" s="20">
        <f t="shared" si="2"/>
        <v>1802202499.7199998</v>
      </c>
    </row>
    <row r="15" spans="1:19" x14ac:dyDescent="0.3">
      <c r="A15" s="17" t="s">
        <v>21</v>
      </c>
      <c r="B15" s="18" t="s">
        <v>21</v>
      </c>
      <c r="C15" s="18" t="s">
        <v>22</v>
      </c>
      <c r="D15" s="18">
        <v>800130907</v>
      </c>
      <c r="E15" s="14">
        <v>138509000001</v>
      </c>
      <c r="F15" s="18" t="str">
        <f t="shared" si="0"/>
        <v>A_CONTRIBUTIVO800130907</v>
      </c>
      <c r="G15" s="18" t="s">
        <v>33</v>
      </c>
      <c r="H15" s="19">
        <v>448305914.31999999</v>
      </c>
      <c r="I15" s="19">
        <v>612242995.70999992</v>
      </c>
      <c r="J15" s="19">
        <v>144505777.56</v>
      </c>
      <c r="K15" s="19">
        <v>528055419.2299999</v>
      </c>
      <c r="L15" s="19">
        <v>1354247681.7499998</v>
      </c>
      <c r="M15" s="19">
        <v>517615123.30000001</v>
      </c>
      <c r="N15" s="19">
        <v>187304188.88999999</v>
      </c>
      <c r="O15" s="19">
        <v>839768652.44000006</v>
      </c>
      <c r="P15" s="19">
        <f t="shared" si="1"/>
        <v>4632045753.1999998</v>
      </c>
      <c r="Q15" s="19">
        <v>-2450746275.6500001</v>
      </c>
      <c r="R15" s="19">
        <v>-3246130</v>
      </c>
      <c r="S15" s="20">
        <f t="shared" si="2"/>
        <v>2178053347.5499997</v>
      </c>
    </row>
    <row r="16" spans="1:19" x14ac:dyDescent="0.3">
      <c r="A16" s="17" t="s">
        <v>21</v>
      </c>
      <c r="B16" s="18" t="s">
        <v>21</v>
      </c>
      <c r="C16" s="18" t="s">
        <v>22</v>
      </c>
      <c r="D16" s="18">
        <v>800162035</v>
      </c>
      <c r="E16" s="14">
        <v>138509000001</v>
      </c>
      <c r="F16" s="18" t="str">
        <f t="shared" si="0"/>
        <v>A_CONTRIBUTIVO800162035</v>
      </c>
      <c r="G16" s="18" t="s">
        <v>34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121868253.67</v>
      </c>
      <c r="O16" s="19">
        <v>0</v>
      </c>
      <c r="P16" s="19">
        <f t="shared" si="1"/>
        <v>121868253.67</v>
      </c>
      <c r="Q16" s="19">
        <v>0</v>
      </c>
      <c r="R16" s="19">
        <v>0</v>
      </c>
      <c r="S16" s="20">
        <f t="shared" si="2"/>
        <v>121868253.67</v>
      </c>
    </row>
    <row r="17" spans="1:19" x14ac:dyDescent="0.3">
      <c r="A17" s="17" t="s">
        <v>21</v>
      </c>
      <c r="B17" s="18" t="s">
        <v>21</v>
      </c>
      <c r="C17" s="18" t="s">
        <v>22</v>
      </c>
      <c r="D17" s="18">
        <v>800251440</v>
      </c>
      <c r="E17" s="14">
        <v>138509000001</v>
      </c>
      <c r="F17" s="18" t="str">
        <f t="shared" si="0"/>
        <v>A_CONTRIBUTIVO800251440</v>
      </c>
      <c r="G17" s="18" t="s">
        <v>35</v>
      </c>
      <c r="H17" s="19">
        <v>712101294.20999992</v>
      </c>
      <c r="I17" s="19">
        <v>613485421.2299999</v>
      </c>
      <c r="J17" s="19">
        <v>397469260</v>
      </c>
      <c r="K17" s="19">
        <v>735213426.19000006</v>
      </c>
      <c r="L17" s="19">
        <v>116097393.18000001</v>
      </c>
      <c r="M17" s="19">
        <v>591085655.86000001</v>
      </c>
      <c r="N17" s="19">
        <v>850000</v>
      </c>
      <c r="O17" s="19">
        <v>885943989.31000006</v>
      </c>
      <c r="P17" s="19">
        <f t="shared" si="1"/>
        <v>4052246439.98</v>
      </c>
      <c r="Q17" s="19">
        <v>-1291638516</v>
      </c>
      <c r="R17" s="19">
        <v>0</v>
      </c>
      <c r="S17" s="20">
        <f t="shared" si="2"/>
        <v>2760607923.98</v>
      </c>
    </row>
    <row r="18" spans="1:19" x14ac:dyDescent="0.3">
      <c r="A18" s="17" t="s">
        <v>21</v>
      </c>
      <c r="B18" s="18" t="s">
        <v>21</v>
      </c>
      <c r="C18" s="18" t="s">
        <v>22</v>
      </c>
      <c r="D18" s="18">
        <v>805001157</v>
      </c>
      <c r="E18" s="14">
        <v>138509000001</v>
      </c>
      <c r="F18" s="18" t="str">
        <f t="shared" si="0"/>
        <v>A_CONTRIBUTIVO805001157</v>
      </c>
      <c r="G18" s="18" t="s">
        <v>36</v>
      </c>
      <c r="H18" s="19">
        <v>33641600</v>
      </c>
      <c r="I18" s="19">
        <v>14206276</v>
      </c>
      <c r="J18" s="19">
        <v>0</v>
      </c>
      <c r="K18" s="19">
        <v>5232000</v>
      </c>
      <c r="L18" s="19">
        <v>18841996</v>
      </c>
      <c r="M18" s="19">
        <v>13862563.799999999</v>
      </c>
      <c r="N18" s="19">
        <v>142619569.06</v>
      </c>
      <c r="O18" s="19">
        <v>1538800</v>
      </c>
      <c r="P18" s="19">
        <f t="shared" si="1"/>
        <v>229942804.86000001</v>
      </c>
      <c r="Q18" s="19">
        <v>-14496894</v>
      </c>
      <c r="R18" s="19">
        <v>0</v>
      </c>
      <c r="S18" s="20">
        <f t="shared" si="2"/>
        <v>215445910.86000001</v>
      </c>
    </row>
    <row r="19" spans="1:19" x14ac:dyDescent="0.3">
      <c r="A19" s="17" t="s">
        <v>21</v>
      </c>
      <c r="B19" s="18" t="s">
        <v>21</v>
      </c>
      <c r="C19" s="18" t="s">
        <v>22</v>
      </c>
      <c r="D19" s="18">
        <v>817000248</v>
      </c>
      <c r="E19" s="14">
        <v>138509000001</v>
      </c>
      <c r="F19" s="18" t="str">
        <f t="shared" si="0"/>
        <v>A_CONTRIBUTIVO817000248</v>
      </c>
      <c r="G19" s="18" t="s">
        <v>37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39365798.5</v>
      </c>
      <c r="O19" s="19">
        <v>0</v>
      </c>
      <c r="P19" s="19">
        <f t="shared" si="1"/>
        <v>39365798.5</v>
      </c>
      <c r="Q19" s="19">
        <v>0</v>
      </c>
      <c r="R19" s="19">
        <v>0</v>
      </c>
      <c r="S19" s="20">
        <f t="shared" si="2"/>
        <v>39365798.5</v>
      </c>
    </row>
    <row r="20" spans="1:19" x14ac:dyDescent="0.3">
      <c r="A20" s="17" t="s">
        <v>21</v>
      </c>
      <c r="B20" s="18" t="s">
        <v>21</v>
      </c>
      <c r="C20" s="18" t="s">
        <v>22</v>
      </c>
      <c r="D20" s="18">
        <v>817001773</v>
      </c>
      <c r="E20" s="14">
        <v>138509000001</v>
      </c>
      <c r="F20" s="18" t="str">
        <f t="shared" si="0"/>
        <v>A_CONTRIBUTIVO817001773</v>
      </c>
      <c r="G20" s="18" t="s">
        <v>38</v>
      </c>
      <c r="H20" s="19">
        <v>0</v>
      </c>
      <c r="I20" s="19">
        <v>97700</v>
      </c>
      <c r="J20" s="19">
        <v>98700</v>
      </c>
      <c r="K20" s="19">
        <v>13881190</v>
      </c>
      <c r="L20" s="19">
        <v>354400</v>
      </c>
      <c r="M20" s="19">
        <v>588710</v>
      </c>
      <c r="N20" s="19">
        <v>718686</v>
      </c>
      <c r="O20" s="19">
        <v>4701900</v>
      </c>
      <c r="P20" s="19">
        <f t="shared" si="1"/>
        <v>20441286</v>
      </c>
      <c r="Q20" s="19">
        <v>0</v>
      </c>
      <c r="R20" s="19">
        <v>0</v>
      </c>
      <c r="S20" s="20">
        <f t="shared" si="2"/>
        <v>20441286</v>
      </c>
    </row>
    <row r="21" spans="1:19" x14ac:dyDescent="0.3">
      <c r="A21" s="17" t="s">
        <v>21</v>
      </c>
      <c r="B21" s="18" t="s">
        <v>21</v>
      </c>
      <c r="C21" s="18" t="s">
        <v>22</v>
      </c>
      <c r="D21" s="18">
        <v>830003564</v>
      </c>
      <c r="E21" s="14">
        <v>138509000001</v>
      </c>
      <c r="F21" s="18" t="str">
        <f t="shared" si="0"/>
        <v>A_CONTRIBUTIVO830003564</v>
      </c>
      <c r="G21" s="18" t="s">
        <v>39</v>
      </c>
      <c r="H21" s="19">
        <v>830523708.24000001</v>
      </c>
      <c r="I21" s="19">
        <v>1251770243.3399999</v>
      </c>
      <c r="J21" s="19">
        <v>463937982.63000011</v>
      </c>
      <c r="K21" s="19">
        <v>477118758.46000004</v>
      </c>
      <c r="L21" s="19">
        <v>525214228.80000001</v>
      </c>
      <c r="M21" s="19">
        <v>1028791094.52</v>
      </c>
      <c r="N21" s="19">
        <v>1385379924.6299996</v>
      </c>
      <c r="O21" s="19">
        <v>1716082402.8699996</v>
      </c>
      <c r="P21" s="19">
        <f t="shared" si="1"/>
        <v>7678818343.4899988</v>
      </c>
      <c r="Q21" s="19">
        <v>-57223177.510000005</v>
      </c>
      <c r="R21" s="19">
        <v>-223.74</v>
      </c>
      <c r="S21" s="20">
        <f t="shared" si="2"/>
        <v>7621594942.2399988</v>
      </c>
    </row>
    <row r="22" spans="1:19" x14ac:dyDescent="0.3">
      <c r="A22" s="17" t="s">
        <v>21</v>
      </c>
      <c r="B22" s="18" t="s">
        <v>21</v>
      </c>
      <c r="C22" s="18" t="s">
        <v>22</v>
      </c>
      <c r="D22" s="18">
        <v>830113831</v>
      </c>
      <c r="E22" s="14">
        <v>138509000001</v>
      </c>
      <c r="F22" s="18" t="str">
        <f t="shared" si="0"/>
        <v>A_CONTRIBUTIVO830113831</v>
      </c>
      <c r="G22" s="18" t="s">
        <v>40</v>
      </c>
      <c r="H22" s="19">
        <v>44462713.039999999</v>
      </c>
      <c r="I22" s="19">
        <v>13236539</v>
      </c>
      <c r="J22" s="19">
        <v>5937072.5899999999</v>
      </c>
      <c r="K22" s="19">
        <v>27570040.66</v>
      </c>
      <c r="L22" s="19">
        <v>18084691.18</v>
      </c>
      <c r="M22" s="19">
        <v>9449087.2999999989</v>
      </c>
      <c r="N22" s="19">
        <v>90692271.150000006</v>
      </c>
      <c r="O22" s="19">
        <v>83674875.769999996</v>
      </c>
      <c r="P22" s="19">
        <f t="shared" si="1"/>
        <v>293107290.69</v>
      </c>
      <c r="Q22" s="19">
        <v>-16518751</v>
      </c>
      <c r="R22" s="19">
        <v>-216990</v>
      </c>
      <c r="S22" s="20">
        <f t="shared" si="2"/>
        <v>276371549.69</v>
      </c>
    </row>
    <row r="23" spans="1:19" x14ac:dyDescent="0.3">
      <c r="A23" s="17" t="s">
        <v>21</v>
      </c>
      <c r="B23" s="18" t="s">
        <v>21</v>
      </c>
      <c r="C23" s="18" t="s">
        <v>22</v>
      </c>
      <c r="D23" s="18">
        <v>832000760</v>
      </c>
      <c r="E23" s="14">
        <v>138509000001</v>
      </c>
      <c r="F23" s="18" t="str">
        <f t="shared" si="0"/>
        <v>A_CONTRIBUTIVO832000760</v>
      </c>
      <c r="G23" s="18" t="s">
        <v>41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7151192.8600000003</v>
      </c>
      <c r="O23" s="19">
        <v>0</v>
      </c>
      <c r="P23" s="19">
        <f t="shared" si="1"/>
        <v>7151192.8600000003</v>
      </c>
      <c r="Q23" s="19">
        <v>0</v>
      </c>
      <c r="R23" s="19">
        <v>0</v>
      </c>
      <c r="S23" s="20">
        <f t="shared" si="2"/>
        <v>7151192.8600000003</v>
      </c>
    </row>
    <row r="24" spans="1:19" x14ac:dyDescent="0.3">
      <c r="A24" s="17" t="s">
        <v>21</v>
      </c>
      <c r="B24" s="18" t="s">
        <v>21</v>
      </c>
      <c r="C24" s="18" t="s">
        <v>22</v>
      </c>
      <c r="D24" s="18">
        <v>839000495</v>
      </c>
      <c r="E24" s="14">
        <v>138509000001</v>
      </c>
      <c r="F24" s="18" t="str">
        <f t="shared" si="0"/>
        <v>A_CONTRIBUTIVO839000495</v>
      </c>
      <c r="G24" s="18" t="s">
        <v>42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21250</v>
      </c>
      <c r="O24" s="19">
        <v>0</v>
      </c>
      <c r="P24" s="19">
        <f t="shared" si="1"/>
        <v>21250</v>
      </c>
      <c r="Q24" s="19">
        <v>0</v>
      </c>
      <c r="R24" s="19">
        <v>0</v>
      </c>
      <c r="S24" s="20">
        <f t="shared" si="2"/>
        <v>21250</v>
      </c>
    </row>
    <row r="25" spans="1:19" x14ac:dyDescent="0.3">
      <c r="A25" s="17" t="s">
        <v>21</v>
      </c>
      <c r="B25" s="18" t="s">
        <v>21</v>
      </c>
      <c r="C25" s="18" t="s">
        <v>22</v>
      </c>
      <c r="D25" s="18">
        <v>860066942</v>
      </c>
      <c r="E25" s="14">
        <v>138509000001</v>
      </c>
      <c r="F25" s="18" t="str">
        <f t="shared" si="0"/>
        <v>A_CONTRIBUTIVO860066942</v>
      </c>
      <c r="G25" s="18" t="s">
        <v>43</v>
      </c>
      <c r="H25" s="19">
        <v>474532697.72000003</v>
      </c>
      <c r="I25" s="19">
        <v>699506796.35000002</v>
      </c>
      <c r="J25" s="19">
        <v>413221316.14000005</v>
      </c>
      <c r="K25" s="19">
        <v>928098398.54000008</v>
      </c>
      <c r="L25" s="19">
        <v>440587136.49000001</v>
      </c>
      <c r="M25" s="19">
        <v>3886628384.0200005</v>
      </c>
      <c r="N25" s="19">
        <v>1057497419.5500001</v>
      </c>
      <c r="O25" s="19">
        <v>877365292.16000009</v>
      </c>
      <c r="P25" s="19">
        <f t="shared" si="1"/>
        <v>8777437440.9700012</v>
      </c>
      <c r="Q25" s="19">
        <v>-427253845.88</v>
      </c>
      <c r="R25" s="19">
        <v>0</v>
      </c>
      <c r="S25" s="20">
        <f t="shared" si="2"/>
        <v>8350183595.0900011</v>
      </c>
    </row>
    <row r="26" spans="1:19" x14ac:dyDescent="0.3">
      <c r="A26" s="17" t="s">
        <v>21</v>
      </c>
      <c r="B26" s="18" t="s">
        <v>21</v>
      </c>
      <c r="C26" s="18" t="s">
        <v>22</v>
      </c>
      <c r="D26" s="18">
        <v>890303093</v>
      </c>
      <c r="E26" s="14">
        <v>138509000001</v>
      </c>
      <c r="F26" s="18" t="str">
        <f t="shared" si="0"/>
        <v>A_CONTRIBUTIVO890303093</v>
      </c>
      <c r="G26" s="18" t="s">
        <v>44</v>
      </c>
      <c r="H26" s="19">
        <v>0</v>
      </c>
      <c r="I26" s="19">
        <v>16619495</v>
      </c>
      <c r="J26" s="19">
        <v>133300</v>
      </c>
      <c r="K26" s="19">
        <v>17769065</v>
      </c>
      <c r="L26" s="19">
        <v>1069100</v>
      </c>
      <c r="M26" s="19">
        <v>63878340</v>
      </c>
      <c r="N26" s="19">
        <f>34343969+400700</f>
        <v>34744669</v>
      </c>
      <c r="O26" s="19">
        <v>4910700</v>
      </c>
      <c r="P26" s="19">
        <f t="shared" si="1"/>
        <v>139124669</v>
      </c>
      <c r="Q26" s="19">
        <v>-129683988</v>
      </c>
      <c r="R26" s="19">
        <v>0</v>
      </c>
      <c r="S26" s="20">
        <f t="shared" si="2"/>
        <v>9440681</v>
      </c>
    </row>
    <row r="27" spans="1:19" x14ac:dyDescent="0.3">
      <c r="A27" s="17" t="s">
        <v>21</v>
      </c>
      <c r="B27" s="18" t="s">
        <v>21</v>
      </c>
      <c r="C27" s="18" t="s">
        <v>22</v>
      </c>
      <c r="D27" s="18">
        <v>892200015</v>
      </c>
      <c r="E27" s="14">
        <v>138509000001</v>
      </c>
      <c r="F27" s="18" t="str">
        <f t="shared" si="0"/>
        <v>A_CONTRIBUTIVO892200015</v>
      </c>
      <c r="G27" s="18" t="s">
        <v>45</v>
      </c>
      <c r="H27" s="19">
        <v>0</v>
      </c>
      <c r="I27" s="19">
        <v>0</v>
      </c>
      <c r="J27" s="19">
        <v>0</v>
      </c>
      <c r="K27" s="19">
        <v>1052401</v>
      </c>
      <c r="L27" s="19">
        <v>2997400</v>
      </c>
      <c r="M27" s="19">
        <v>1032242</v>
      </c>
      <c r="N27" s="19">
        <v>1421056</v>
      </c>
      <c r="O27" s="19">
        <v>0</v>
      </c>
      <c r="P27" s="19">
        <f t="shared" si="1"/>
        <v>6503099</v>
      </c>
      <c r="Q27" s="19">
        <v>0</v>
      </c>
      <c r="R27" s="19">
        <v>-4204550</v>
      </c>
      <c r="S27" s="20">
        <f t="shared" si="2"/>
        <v>2298549</v>
      </c>
    </row>
    <row r="28" spans="1:19" x14ac:dyDescent="0.3">
      <c r="A28" s="17" t="s">
        <v>21</v>
      </c>
      <c r="B28" s="18" t="s">
        <v>21</v>
      </c>
      <c r="C28" s="18" t="s">
        <v>22</v>
      </c>
      <c r="D28" s="18">
        <v>900156264</v>
      </c>
      <c r="E28" s="14">
        <v>138509000001</v>
      </c>
      <c r="F28" s="18" t="str">
        <f t="shared" si="0"/>
        <v>A_CONTRIBUTIVO900156264</v>
      </c>
      <c r="G28" s="18" t="s">
        <v>46</v>
      </c>
      <c r="H28" s="19">
        <v>618039396.59000003</v>
      </c>
      <c r="I28" s="19">
        <v>679103611.25</v>
      </c>
      <c r="J28" s="19">
        <v>570794023.25999999</v>
      </c>
      <c r="K28" s="19">
        <v>1135672070.0899999</v>
      </c>
      <c r="L28" s="19">
        <v>727645012.72999978</v>
      </c>
      <c r="M28" s="19">
        <v>0</v>
      </c>
      <c r="N28" s="19">
        <v>0</v>
      </c>
      <c r="O28" s="19">
        <v>902204822.96000004</v>
      </c>
      <c r="P28" s="19">
        <f t="shared" si="1"/>
        <v>4633458936.8800001</v>
      </c>
      <c r="Q28" s="19">
        <v>-67612912</v>
      </c>
      <c r="R28" s="19">
        <v>0</v>
      </c>
      <c r="S28" s="20">
        <f t="shared" si="2"/>
        <v>4565846024.8800001</v>
      </c>
    </row>
    <row r="29" spans="1:19" x14ac:dyDescent="0.3">
      <c r="A29" s="17" t="s">
        <v>21</v>
      </c>
      <c r="B29" s="18" t="s">
        <v>21</v>
      </c>
      <c r="C29" s="18" t="s">
        <v>22</v>
      </c>
      <c r="D29" s="18">
        <v>900604350</v>
      </c>
      <c r="E29" s="14">
        <v>138509000001</v>
      </c>
      <c r="F29" s="18" t="str">
        <f t="shared" si="0"/>
        <v>A_CONTRIBUTIVO900604350</v>
      </c>
      <c r="G29" s="18" t="s">
        <v>47</v>
      </c>
      <c r="H29" s="19">
        <v>4109376</v>
      </c>
      <c r="I29" s="19">
        <v>310400</v>
      </c>
      <c r="J29" s="19">
        <v>3282774.5</v>
      </c>
      <c r="K29" s="19">
        <v>639820</v>
      </c>
      <c r="L29" s="19">
        <v>1126440</v>
      </c>
      <c r="M29" s="19">
        <v>0</v>
      </c>
      <c r="N29" s="19">
        <v>22749743</v>
      </c>
      <c r="O29" s="19">
        <v>6901076</v>
      </c>
      <c r="P29" s="19">
        <f t="shared" si="1"/>
        <v>39119629.5</v>
      </c>
      <c r="Q29" s="19">
        <v>0</v>
      </c>
      <c r="R29" s="19">
        <v>0</v>
      </c>
      <c r="S29" s="20">
        <f t="shared" si="2"/>
        <v>39119629.5</v>
      </c>
    </row>
    <row r="30" spans="1:19" x14ac:dyDescent="0.3">
      <c r="A30" s="17" t="s">
        <v>21</v>
      </c>
      <c r="B30" s="18" t="s">
        <v>21</v>
      </c>
      <c r="C30" s="18" t="s">
        <v>22</v>
      </c>
      <c r="D30" s="18">
        <v>901438242</v>
      </c>
      <c r="E30" s="14">
        <v>138509000001</v>
      </c>
      <c r="F30" s="18" t="str">
        <f t="shared" si="0"/>
        <v>A_CONTRIBUTIVO901438242</v>
      </c>
      <c r="G30" s="18" t="s">
        <v>48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2309400</v>
      </c>
      <c r="P30" s="19">
        <f t="shared" si="1"/>
        <v>2309400</v>
      </c>
      <c r="Q30" s="19">
        <v>0</v>
      </c>
      <c r="R30" s="19">
        <v>0</v>
      </c>
      <c r="S30" s="20">
        <f t="shared" si="2"/>
        <v>2309400</v>
      </c>
    </row>
    <row r="31" spans="1:19" x14ac:dyDescent="0.3">
      <c r="A31" s="17" t="s">
        <v>21</v>
      </c>
      <c r="B31" s="18" t="s">
        <v>21</v>
      </c>
      <c r="C31" s="18" t="s">
        <v>22</v>
      </c>
      <c r="D31" s="18">
        <v>901543211</v>
      </c>
      <c r="E31" s="14">
        <v>138509000001</v>
      </c>
      <c r="F31" s="18" t="str">
        <f t="shared" si="0"/>
        <v>A_CONTRIBUTIVO901543211</v>
      </c>
      <c r="G31" s="18" t="s">
        <v>49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21152400</v>
      </c>
      <c r="P31" s="19">
        <f t="shared" si="1"/>
        <v>21152400</v>
      </c>
      <c r="Q31" s="19">
        <v>0</v>
      </c>
      <c r="R31" s="19">
        <v>0</v>
      </c>
      <c r="S31" s="20">
        <f t="shared" si="2"/>
        <v>21152400</v>
      </c>
    </row>
    <row r="32" spans="1:19" x14ac:dyDescent="0.3">
      <c r="A32" s="17" t="s">
        <v>21</v>
      </c>
      <c r="B32" s="18" t="s">
        <v>21</v>
      </c>
      <c r="C32" s="18" t="s">
        <v>22</v>
      </c>
      <c r="D32" s="18">
        <v>800112806</v>
      </c>
      <c r="E32" s="14">
        <v>138509000001</v>
      </c>
      <c r="F32" s="18" t="str">
        <f t="shared" si="0"/>
        <v>A_CONTRIBUTIVO800112806</v>
      </c>
      <c r="G32" s="18" t="s">
        <v>50</v>
      </c>
      <c r="H32" s="19">
        <v>0</v>
      </c>
      <c r="I32" s="19">
        <v>50980700</v>
      </c>
      <c r="J32" s="19">
        <v>0</v>
      </c>
      <c r="K32" s="19">
        <v>7849700</v>
      </c>
      <c r="L32" s="19">
        <v>69802585</v>
      </c>
      <c r="M32" s="19">
        <v>59924903</v>
      </c>
      <c r="N32" s="19">
        <v>96808422</v>
      </c>
      <c r="O32" s="19">
        <v>4862100</v>
      </c>
      <c r="P32" s="19">
        <f t="shared" si="1"/>
        <v>290228410</v>
      </c>
      <c r="Q32" s="19">
        <v>-152419756</v>
      </c>
      <c r="R32" s="19">
        <v>0</v>
      </c>
      <c r="S32" s="20">
        <f t="shared" si="2"/>
        <v>137808654</v>
      </c>
    </row>
    <row r="33" spans="1:19" x14ac:dyDescent="0.3">
      <c r="A33" s="17" t="s">
        <v>21</v>
      </c>
      <c r="B33" s="18" t="s">
        <v>21</v>
      </c>
      <c r="C33" s="18" t="s">
        <v>22</v>
      </c>
      <c r="D33" s="18">
        <v>901543761</v>
      </c>
      <c r="E33" s="14">
        <v>138509000001</v>
      </c>
      <c r="F33" s="18" t="str">
        <f t="shared" si="0"/>
        <v>A_CONTRIBUTIVO901543761</v>
      </c>
      <c r="G33" s="18" t="s">
        <v>51</v>
      </c>
      <c r="H33" s="19">
        <v>579600</v>
      </c>
      <c r="I33" s="19">
        <v>333700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1854800</v>
      </c>
      <c r="P33" s="19">
        <f t="shared" si="1"/>
        <v>2768100</v>
      </c>
      <c r="Q33" s="19">
        <v>0</v>
      </c>
      <c r="R33" s="19">
        <v>0</v>
      </c>
      <c r="S33" s="20">
        <f t="shared" si="2"/>
        <v>2768100</v>
      </c>
    </row>
    <row r="34" spans="1:19" x14ac:dyDescent="0.3">
      <c r="A34" s="17" t="s">
        <v>52</v>
      </c>
      <c r="B34" s="18" t="s">
        <v>52</v>
      </c>
      <c r="C34" s="18" t="s">
        <v>53</v>
      </c>
      <c r="D34" s="18">
        <v>800010350</v>
      </c>
      <c r="E34" s="14">
        <v>138509000007</v>
      </c>
      <c r="F34" s="18" t="str">
        <f t="shared" si="0"/>
        <v>O_ENTES TERRITORIALES800010350</v>
      </c>
      <c r="G34" s="18" t="s">
        <v>54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187640</v>
      </c>
      <c r="O34" s="19">
        <v>0</v>
      </c>
      <c r="P34" s="19">
        <f t="shared" si="1"/>
        <v>187640</v>
      </c>
      <c r="Q34" s="19">
        <v>0</v>
      </c>
      <c r="R34" s="19">
        <v>0</v>
      </c>
      <c r="S34" s="20">
        <f t="shared" si="2"/>
        <v>187640</v>
      </c>
    </row>
    <row r="35" spans="1:19" x14ac:dyDescent="0.3">
      <c r="A35" s="17" t="s">
        <v>52</v>
      </c>
      <c r="B35" s="18" t="s">
        <v>52</v>
      </c>
      <c r="C35" s="18" t="s">
        <v>53</v>
      </c>
      <c r="D35" s="18">
        <v>800019218</v>
      </c>
      <c r="E35" s="14">
        <v>138509000007</v>
      </c>
      <c r="F35" s="18" t="str">
        <f t="shared" si="0"/>
        <v>O_ENTES TERRITORIALES800019218</v>
      </c>
      <c r="G35" s="18" t="s">
        <v>55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103800</v>
      </c>
      <c r="O35" s="19">
        <v>0</v>
      </c>
      <c r="P35" s="19">
        <f t="shared" si="1"/>
        <v>103800</v>
      </c>
      <c r="Q35" s="19">
        <v>0</v>
      </c>
      <c r="R35" s="19">
        <v>0</v>
      </c>
      <c r="S35" s="20">
        <f t="shared" si="2"/>
        <v>103800</v>
      </c>
    </row>
    <row r="36" spans="1:19" x14ac:dyDescent="0.3">
      <c r="A36" s="17" t="s">
        <v>52</v>
      </c>
      <c r="B36" s="18" t="s">
        <v>52</v>
      </c>
      <c r="C36" s="18" t="s">
        <v>53</v>
      </c>
      <c r="D36" s="18">
        <v>800020733</v>
      </c>
      <c r="E36" s="14">
        <v>138509000007</v>
      </c>
      <c r="F36" s="18" t="str">
        <f t="shared" si="0"/>
        <v>O_ENTES TERRITORIALES800020733</v>
      </c>
      <c r="G36" s="18" t="s">
        <v>56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54000</v>
      </c>
      <c r="O36" s="19">
        <v>0</v>
      </c>
      <c r="P36" s="19">
        <f t="shared" si="1"/>
        <v>54000</v>
      </c>
      <c r="Q36" s="19">
        <v>0</v>
      </c>
      <c r="R36" s="19">
        <v>0</v>
      </c>
      <c r="S36" s="20">
        <f t="shared" si="2"/>
        <v>54000</v>
      </c>
    </row>
    <row r="37" spans="1:19" x14ac:dyDescent="0.3">
      <c r="A37" s="17" t="s">
        <v>52</v>
      </c>
      <c r="B37" s="18" t="s">
        <v>52</v>
      </c>
      <c r="C37" s="18" t="s">
        <v>53</v>
      </c>
      <c r="D37" s="18">
        <v>800024789</v>
      </c>
      <c r="E37" s="14">
        <v>138509000007</v>
      </c>
      <c r="F37" s="18" t="str">
        <f t="shared" si="0"/>
        <v>O_ENTES TERRITORIALES800024789</v>
      </c>
      <c r="G37" s="18" t="s">
        <v>57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1501109.92</v>
      </c>
      <c r="O37" s="19">
        <v>0</v>
      </c>
      <c r="P37" s="19">
        <f t="shared" si="1"/>
        <v>1501109.92</v>
      </c>
      <c r="Q37" s="19">
        <v>0</v>
      </c>
      <c r="R37" s="19">
        <v>0</v>
      </c>
      <c r="S37" s="20">
        <f t="shared" si="2"/>
        <v>1501109.92</v>
      </c>
    </row>
    <row r="38" spans="1:19" x14ac:dyDescent="0.3">
      <c r="A38" s="17" t="s">
        <v>52</v>
      </c>
      <c r="B38" s="18" t="s">
        <v>52</v>
      </c>
      <c r="C38" s="18" t="s">
        <v>53</v>
      </c>
      <c r="D38" s="18">
        <v>800026685</v>
      </c>
      <c r="E38" s="14">
        <v>138509000007</v>
      </c>
      <c r="F38" s="18" t="str">
        <f t="shared" si="0"/>
        <v>O_ENTES TERRITORIALES800026685</v>
      </c>
      <c r="G38" s="18" t="s">
        <v>58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389640</v>
      </c>
      <c r="O38" s="19">
        <v>0</v>
      </c>
      <c r="P38" s="19">
        <f t="shared" si="1"/>
        <v>389640</v>
      </c>
      <c r="Q38" s="19">
        <v>0</v>
      </c>
      <c r="R38" s="19">
        <v>0</v>
      </c>
      <c r="S38" s="20">
        <f t="shared" si="2"/>
        <v>389640</v>
      </c>
    </row>
    <row r="39" spans="1:19" x14ac:dyDescent="0.3">
      <c r="A39" s="17" t="s">
        <v>52</v>
      </c>
      <c r="B39" s="18" t="s">
        <v>52</v>
      </c>
      <c r="C39" s="18" t="s">
        <v>53</v>
      </c>
      <c r="D39" s="18">
        <v>800028432</v>
      </c>
      <c r="E39" s="14">
        <v>138509000007</v>
      </c>
      <c r="F39" s="18" t="str">
        <f t="shared" si="0"/>
        <v>O_ENTES TERRITORIALES800028432</v>
      </c>
      <c r="G39" s="18" t="s">
        <v>59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2800981.5</v>
      </c>
      <c r="O39" s="19">
        <v>0</v>
      </c>
      <c r="P39" s="19">
        <f t="shared" si="1"/>
        <v>2800981.5</v>
      </c>
      <c r="Q39" s="19">
        <v>0</v>
      </c>
      <c r="R39" s="19">
        <v>0</v>
      </c>
      <c r="S39" s="20">
        <f t="shared" si="2"/>
        <v>2800981.5</v>
      </c>
    </row>
    <row r="40" spans="1:19" x14ac:dyDescent="0.3">
      <c r="A40" s="17" t="s">
        <v>52</v>
      </c>
      <c r="B40" s="18" t="s">
        <v>52</v>
      </c>
      <c r="C40" s="18" t="s">
        <v>53</v>
      </c>
      <c r="D40" s="18">
        <v>800030988</v>
      </c>
      <c r="E40" s="14">
        <v>138509000007</v>
      </c>
      <c r="F40" s="18" t="str">
        <f t="shared" si="0"/>
        <v>O_ENTES TERRITORIALES800030988</v>
      </c>
      <c r="G40" s="18" t="s">
        <v>60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207033.5</v>
      </c>
      <c r="O40" s="19">
        <v>0</v>
      </c>
      <c r="P40" s="19">
        <f t="shared" si="1"/>
        <v>207033.5</v>
      </c>
      <c r="Q40" s="19">
        <v>0</v>
      </c>
      <c r="R40" s="19">
        <v>0</v>
      </c>
      <c r="S40" s="20">
        <f t="shared" si="2"/>
        <v>207033.5</v>
      </c>
    </row>
    <row r="41" spans="1:19" x14ac:dyDescent="0.3">
      <c r="A41" s="17" t="s">
        <v>52</v>
      </c>
      <c r="B41" s="18" t="s">
        <v>52</v>
      </c>
      <c r="C41" s="18" t="s">
        <v>53</v>
      </c>
      <c r="D41" s="18">
        <v>800037166</v>
      </c>
      <c r="E41" s="14">
        <v>138509000007</v>
      </c>
      <c r="F41" s="18" t="str">
        <f t="shared" si="0"/>
        <v>O_ENTES TERRITORIALES800037166</v>
      </c>
      <c r="G41" s="18" t="s">
        <v>61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225770</v>
      </c>
      <c r="O41" s="19">
        <v>0</v>
      </c>
      <c r="P41" s="19">
        <f t="shared" si="1"/>
        <v>225770</v>
      </c>
      <c r="Q41" s="19">
        <v>0</v>
      </c>
      <c r="R41" s="19">
        <v>0</v>
      </c>
      <c r="S41" s="20">
        <f t="shared" si="2"/>
        <v>225770</v>
      </c>
    </row>
    <row r="42" spans="1:19" x14ac:dyDescent="0.3">
      <c r="A42" s="17" t="s">
        <v>52</v>
      </c>
      <c r="B42" s="18" t="s">
        <v>52</v>
      </c>
      <c r="C42" s="18" t="s">
        <v>53</v>
      </c>
      <c r="D42" s="18">
        <v>800038613</v>
      </c>
      <c r="E42" s="14">
        <v>138509000007</v>
      </c>
      <c r="F42" s="18" t="str">
        <f t="shared" si="0"/>
        <v>O_ENTES TERRITORIALES800038613</v>
      </c>
      <c r="G42" s="18" t="s">
        <v>62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34598137.5</v>
      </c>
      <c r="O42" s="19">
        <v>0</v>
      </c>
      <c r="P42" s="19">
        <f t="shared" si="1"/>
        <v>34598137.5</v>
      </c>
      <c r="Q42" s="19">
        <v>0</v>
      </c>
      <c r="R42" s="19">
        <v>0</v>
      </c>
      <c r="S42" s="20">
        <f t="shared" si="2"/>
        <v>34598137.5</v>
      </c>
    </row>
    <row r="43" spans="1:19" x14ac:dyDescent="0.3">
      <c r="A43" s="17" t="s">
        <v>52</v>
      </c>
      <c r="B43" s="18" t="s">
        <v>52</v>
      </c>
      <c r="C43" s="18" t="s">
        <v>53</v>
      </c>
      <c r="D43" s="18">
        <v>800042974</v>
      </c>
      <c r="E43" s="14">
        <v>138509000007</v>
      </c>
      <c r="F43" s="18" t="str">
        <f t="shared" si="0"/>
        <v>O_ENTES TERRITORIALES800042974</v>
      </c>
      <c r="G43" s="18" t="s">
        <v>63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51300</v>
      </c>
      <c r="O43" s="19">
        <v>0</v>
      </c>
      <c r="P43" s="19">
        <f t="shared" si="1"/>
        <v>51300</v>
      </c>
      <c r="Q43" s="19">
        <v>0</v>
      </c>
      <c r="R43" s="19">
        <v>0</v>
      </c>
      <c r="S43" s="20">
        <f t="shared" si="2"/>
        <v>51300</v>
      </c>
    </row>
    <row r="44" spans="1:19" x14ac:dyDescent="0.3">
      <c r="A44" s="17" t="s">
        <v>52</v>
      </c>
      <c r="B44" s="18" t="s">
        <v>52</v>
      </c>
      <c r="C44" s="18" t="s">
        <v>53</v>
      </c>
      <c r="D44" s="18">
        <v>800044113</v>
      </c>
      <c r="E44" s="14">
        <v>138509000007</v>
      </c>
      <c r="F44" s="18" t="str">
        <f t="shared" si="0"/>
        <v>O_ENTES TERRITORIALES800044113</v>
      </c>
      <c r="G44" s="18" t="s">
        <v>64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77730</v>
      </c>
      <c r="O44" s="19">
        <v>0</v>
      </c>
      <c r="P44" s="19">
        <f t="shared" si="1"/>
        <v>77730</v>
      </c>
      <c r="Q44" s="19">
        <v>0</v>
      </c>
      <c r="R44" s="19">
        <v>0</v>
      </c>
      <c r="S44" s="20">
        <f t="shared" si="2"/>
        <v>77730</v>
      </c>
    </row>
    <row r="45" spans="1:19" x14ac:dyDescent="0.3">
      <c r="A45" s="17" t="s">
        <v>52</v>
      </c>
      <c r="B45" s="18" t="s">
        <v>52</v>
      </c>
      <c r="C45" s="18" t="s">
        <v>53</v>
      </c>
      <c r="D45" s="18">
        <v>800050331</v>
      </c>
      <c r="E45" s="14">
        <v>138509000007</v>
      </c>
      <c r="F45" s="18" t="str">
        <f t="shared" si="0"/>
        <v>O_ENTES TERRITORIALES800050331</v>
      </c>
      <c r="G45" s="18" t="s">
        <v>65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243190</v>
      </c>
      <c r="O45" s="19">
        <v>0</v>
      </c>
      <c r="P45" s="19">
        <f t="shared" si="1"/>
        <v>243190</v>
      </c>
      <c r="Q45" s="19">
        <v>0</v>
      </c>
      <c r="R45" s="19">
        <v>0</v>
      </c>
      <c r="S45" s="20">
        <f t="shared" si="2"/>
        <v>243190</v>
      </c>
    </row>
    <row r="46" spans="1:19" x14ac:dyDescent="0.3">
      <c r="A46" s="17" t="s">
        <v>52</v>
      </c>
      <c r="B46" s="18" t="s">
        <v>52</v>
      </c>
      <c r="C46" s="18" t="s">
        <v>53</v>
      </c>
      <c r="D46" s="18">
        <v>800065474</v>
      </c>
      <c r="E46" s="14">
        <v>138509000007</v>
      </c>
      <c r="F46" s="18" t="str">
        <f t="shared" si="0"/>
        <v>O_ENTES TERRITORIALES800065474</v>
      </c>
      <c r="G46" s="18" t="s">
        <v>66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105700</v>
      </c>
      <c r="O46" s="19">
        <v>0</v>
      </c>
      <c r="P46" s="19">
        <f t="shared" si="1"/>
        <v>105700</v>
      </c>
      <c r="Q46" s="19">
        <v>0</v>
      </c>
      <c r="R46" s="19">
        <v>0</v>
      </c>
      <c r="S46" s="20">
        <f t="shared" si="2"/>
        <v>105700</v>
      </c>
    </row>
    <row r="47" spans="1:19" x14ac:dyDescent="0.3">
      <c r="A47" s="17" t="s">
        <v>52</v>
      </c>
      <c r="B47" s="18" t="s">
        <v>52</v>
      </c>
      <c r="C47" s="18" t="s">
        <v>53</v>
      </c>
      <c r="D47" s="18">
        <v>800077545</v>
      </c>
      <c r="E47" s="14">
        <v>138509000007</v>
      </c>
      <c r="F47" s="18" t="str">
        <f t="shared" si="0"/>
        <v>O_ENTES TERRITORIALES800077545</v>
      </c>
      <c r="G47" s="18" t="s">
        <v>67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285700</v>
      </c>
      <c r="O47" s="19">
        <v>0</v>
      </c>
      <c r="P47" s="19">
        <f t="shared" si="1"/>
        <v>285700</v>
      </c>
      <c r="Q47" s="19">
        <v>0</v>
      </c>
      <c r="R47" s="19">
        <v>0</v>
      </c>
      <c r="S47" s="20">
        <f t="shared" si="2"/>
        <v>285700</v>
      </c>
    </row>
    <row r="48" spans="1:19" x14ac:dyDescent="0.3">
      <c r="A48" s="17" t="s">
        <v>52</v>
      </c>
      <c r="B48" s="18" t="s">
        <v>52</v>
      </c>
      <c r="C48" s="18" t="s">
        <v>53</v>
      </c>
      <c r="D48" s="18">
        <v>800079162</v>
      </c>
      <c r="E48" s="14">
        <v>138509000007</v>
      </c>
      <c r="F48" s="18" t="str">
        <f t="shared" si="0"/>
        <v>O_ENTES TERRITORIALES800079162</v>
      </c>
      <c r="G48" s="18" t="s">
        <v>68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313910</v>
      </c>
      <c r="O48" s="19">
        <v>0</v>
      </c>
      <c r="P48" s="19">
        <f t="shared" si="1"/>
        <v>313910</v>
      </c>
      <c r="Q48" s="19">
        <v>0</v>
      </c>
      <c r="R48" s="19">
        <v>0</v>
      </c>
      <c r="S48" s="20">
        <f t="shared" si="2"/>
        <v>313910</v>
      </c>
    </row>
    <row r="49" spans="1:19" x14ac:dyDescent="0.3">
      <c r="A49" s="17" t="s">
        <v>52</v>
      </c>
      <c r="B49" s="18" t="s">
        <v>52</v>
      </c>
      <c r="C49" s="18" t="s">
        <v>53</v>
      </c>
      <c r="D49" s="18">
        <v>800091594</v>
      </c>
      <c r="E49" s="14">
        <v>138509000007</v>
      </c>
      <c r="F49" s="18" t="str">
        <f t="shared" si="0"/>
        <v>O_ENTES TERRITORIALES800091594</v>
      </c>
      <c r="G49" s="18" t="s">
        <v>69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231930627</v>
      </c>
      <c r="O49" s="19">
        <v>385300</v>
      </c>
      <c r="P49" s="19">
        <f t="shared" si="1"/>
        <v>232315927</v>
      </c>
      <c r="Q49" s="19">
        <v>0</v>
      </c>
      <c r="R49" s="19">
        <v>0</v>
      </c>
      <c r="S49" s="20">
        <f t="shared" si="2"/>
        <v>232315927</v>
      </c>
    </row>
    <row r="50" spans="1:19" x14ac:dyDescent="0.3">
      <c r="A50" s="17" t="s">
        <v>52</v>
      </c>
      <c r="B50" s="18" t="s">
        <v>52</v>
      </c>
      <c r="C50" s="18" t="s">
        <v>53</v>
      </c>
      <c r="D50" s="18">
        <v>800094386</v>
      </c>
      <c r="E50" s="14">
        <v>138509000007</v>
      </c>
      <c r="F50" s="18" t="str">
        <f t="shared" si="0"/>
        <v>O_ENTES TERRITORIALES800094386</v>
      </c>
      <c r="G50" s="18" t="s">
        <v>70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54400</v>
      </c>
      <c r="O50" s="19">
        <v>0</v>
      </c>
      <c r="P50" s="19">
        <f t="shared" si="1"/>
        <v>54400</v>
      </c>
      <c r="Q50" s="19">
        <v>0</v>
      </c>
      <c r="R50" s="19">
        <v>0</v>
      </c>
      <c r="S50" s="20">
        <f t="shared" si="2"/>
        <v>54400</v>
      </c>
    </row>
    <row r="51" spans="1:19" x14ac:dyDescent="0.3">
      <c r="A51" s="17" t="s">
        <v>52</v>
      </c>
      <c r="B51" s="18" t="s">
        <v>52</v>
      </c>
      <c r="C51" s="18" t="s">
        <v>53</v>
      </c>
      <c r="D51" s="18">
        <v>800094462</v>
      </c>
      <c r="E51" s="14">
        <v>138509000007</v>
      </c>
      <c r="F51" s="18" t="str">
        <f t="shared" si="0"/>
        <v>O_ENTES TERRITORIALES800094462</v>
      </c>
      <c r="G51" s="18" t="s">
        <v>71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6797740</v>
      </c>
      <c r="O51" s="19">
        <v>0</v>
      </c>
      <c r="P51" s="19">
        <f t="shared" si="1"/>
        <v>6797740</v>
      </c>
      <c r="Q51" s="19">
        <v>0</v>
      </c>
      <c r="R51" s="19">
        <v>0</v>
      </c>
      <c r="S51" s="20">
        <f t="shared" si="2"/>
        <v>6797740</v>
      </c>
    </row>
    <row r="52" spans="1:19" x14ac:dyDescent="0.3">
      <c r="A52" s="17" t="s">
        <v>52</v>
      </c>
      <c r="B52" s="18" t="s">
        <v>52</v>
      </c>
      <c r="C52" s="18" t="s">
        <v>53</v>
      </c>
      <c r="D52" s="18">
        <v>800094844</v>
      </c>
      <c r="E52" s="14">
        <v>138509000007</v>
      </c>
      <c r="F52" s="18" t="str">
        <f t="shared" si="0"/>
        <v>O_ENTES TERRITORIALES800094844</v>
      </c>
      <c r="G52" s="18" t="s">
        <v>72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1546836.5</v>
      </c>
      <c r="O52" s="19">
        <v>0</v>
      </c>
      <c r="P52" s="19">
        <f t="shared" si="1"/>
        <v>1546836.5</v>
      </c>
      <c r="Q52" s="19">
        <v>0</v>
      </c>
      <c r="R52" s="19">
        <v>0</v>
      </c>
      <c r="S52" s="20">
        <f t="shared" si="2"/>
        <v>1546836.5</v>
      </c>
    </row>
    <row r="53" spans="1:19" x14ac:dyDescent="0.3">
      <c r="A53" s="17" t="s">
        <v>52</v>
      </c>
      <c r="B53" s="18" t="s">
        <v>52</v>
      </c>
      <c r="C53" s="18" t="s">
        <v>53</v>
      </c>
      <c r="D53" s="18">
        <v>800095466</v>
      </c>
      <c r="E53" s="14">
        <v>138509000007</v>
      </c>
      <c r="F53" s="18" t="str">
        <f t="shared" si="0"/>
        <v>O_ENTES TERRITORIALES800095466</v>
      </c>
      <c r="G53" s="18" t="s">
        <v>73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51300</v>
      </c>
      <c r="O53" s="19">
        <v>0</v>
      </c>
      <c r="P53" s="19">
        <f t="shared" si="1"/>
        <v>51300</v>
      </c>
      <c r="Q53" s="19">
        <v>0</v>
      </c>
      <c r="R53" s="19">
        <v>0</v>
      </c>
      <c r="S53" s="20">
        <f t="shared" si="2"/>
        <v>51300</v>
      </c>
    </row>
    <row r="54" spans="1:19" x14ac:dyDescent="0.3">
      <c r="A54" s="17" t="s">
        <v>52</v>
      </c>
      <c r="B54" s="18" t="s">
        <v>52</v>
      </c>
      <c r="C54" s="18" t="s">
        <v>53</v>
      </c>
      <c r="D54" s="18">
        <v>800095511</v>
      </c>
      <c r="E54" s="14">
        <v>138509000007</v>
      </c>
      <c r="F54" s="18" t="str">
        <f t="shared" si="0"/>
        <v>O_ENTES TERRITORIALES800095511</v>
      </c>
      <c r="G54" s="18" t="s">
        <v>74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1028670</v>
      </c>
      <c r="O54" s="19">
        <v>0</v>
      </c>
      <c r="P54" s="19">
        <f t="shared" si="1"/>
        <v>1028670</v>
      </c>
      <c r="Q54" s="19">
        <v>0</v>
      </c>
      <c r="R54" s="19">
        <v>0</v>
      </c>
      <c r="S54" s="20">
        <f t="shared" si="2"/>
        <v>1028670</v>
      </c>
    </row>
    <row r="55" spans="1:19" x14ac:dyDescent="0.3">
      <c r="A55" s="17" t="s">
        <v>52</v>
      </c>
      <c r="B55" s="18" t="s">
        <v>52</v>
      </c>
      <c r="C55" s="18" t="s">
        <v>53</v>
      </c>
      <c r="D55" s="18">
        <v>800095514</v>
      </c>
      <c r="E55" s="14">
        <v>138509000007</v>
      </c>
      <c r="F55" s="18" t="str">
        <f t="shared" si="0"/>
        <v>O_ENTES TERRITORIALES800095514</v>
      </c>
      <c r="G55" s="18" t="s">
        <v>75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972537</v>
      </c>
      <c r="O55" s="19">
        <v>0</v>
      </c>
      <c r="P55" s="19">
        <f t="shared" si="1"/>
        <v>972537</v>
      </c>
      <c r="Q55" s="19">
        <v>0</v>
      </c>
      <c r="R55" s="19">
        <v>0</v>
      </c>
      <c r="S55" s="20">
        <f t="shared" si="2"/>
        <v>972537</v>
      </c>
    </row>
    <row r="56" spans="1:19" x14ac:dyDescent="0.3">
      <c r="A56" s="17" t="s">
        <v>52</v>
      </c>
      <c r="B56" s="18" t="s">
        <v>52</v>
      </c>
      <c r="C56" s="18" t="s">
        <v>53</v>
      </c>
      <c r="D56" s="18">
        <v>800095760</v>
      </c>
      <c r="E56" s="14">
        <v>138509000007</v>
      </c>
      <c r="F56" s="18" t="str">
        <f t="shared" si="0"/>
        <v>O_ENTES TERRITORIALES800095760</v>
      </c>
      <c r="G56" s="18" t="s">
        <v>76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54500</v>
      </c>
      <c r="O56" s="19">
        <v>0</v>
      </c>
      <c r="P56" s="19">
        <f t="shared" si="1"/>
        <v>54500</v>
      </c>
      <c r="Q56" s="19">
        <v>0</v>
      </c>
      <c r="R56" s="19">
        <v>0</v>
      </c>
      <c r="S56" s="20">
        <f t="shared" si="2"/>
        <v>54500</v>
      </c>
    </row>
    <row r="57" spans="1:19" x14ac:dyDescent="0.3">
      <c r="A57" s="17" t="s">
        <v>52</v>
      </c>
      <c r="B57" s="18" t="s">
        <v>52</v>
      </c>
      <c r="C57" s="18" t="s">
        <v>53</v>
      </c>
      <c r="D57" s="18">
        <v>800095775</v>
      </c>
      <c r="E57" s="14">
        <v>138509000007</v>
      </c>
      <c r="F57" s="18" t="str">
        <f t="shared" si="0"/>
        <v>O_ENTES TERRITORIALES800095775</v>
      </c>
      <c r="G57" s="18" t="s">
        <v>77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131100</v>
      </c>
      <c r="O57" s="19">
        <v>0</v>
      </c>
      <c r="P57" s="19">
        <f t="shared" si="1"/>
        <v>131100</v>
      </c>
      <c r="Q57" s="19">
        <v>0</v>
      </c>
      <c r="R57" s="19">
        <v>0</v>
      </c>
      <c r="S57" s="20">
        <f t="shared" si="2"/>
        <v>131100</v>
      </c>
    </row>
    <row r="58" spans="1:19" x14ac:dyDescent="0.3">
      <c r="A58" s="17" t="s">
        <v>52</v>
      </c>
      <c r="B58" s="18" t="s">
        <v>52</v>
      </c>
      <c r="C58" s="18" t="s">
        <v>53</v>
      </c>
      <c r="D58" s="18">
        <v>800096558</v>
      </c>
      <c r="E58" s="14">
        <v>138509000007</v>
      </c>
      <c r="F58" s="18" t="str">
        <f t="shared" si="0"/>
        <v>O_ENTES TERRITORIALES800096558</v>
      </c>
      <c r="G58" s="18" t="s">
        <v>78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65090</v>
      </c>
      <c r="O58" s="19">
        <v>0</v>
      </c>
      <c r="P58" s="19">
        <f t="shared" si="1"/>
        <v>65090</v>
      </c>
      <c r="Q58" s="19">
        <v>0</v>
      </c>
      <c r="R58" s="19">
        <v>0</v>
      </c>
      <c r="S58" s="20">
        <f t="shared" si="2"/>
        <v>65090</v>
      </c>
    </row>
    <row r="59" spans="1:19" x14ac:dyDescent="0.3">
      <c r="A59" s="17" t="s">
        <v>52</v>
      </c>
      <c r="B59" s="18" t="s">
        <v>52</v>
      </c>
      <c r="C59" s="18" t="s">
        <v>53</v>
      </c>
      <c r="D59" s="18">
        <v>800096597</v>
      </c>
      <c r="E59" s="14">
        <v>138509000007</v>
      </c>
      <c r="F59" s="18" t="str">
        <f t="shared" si="0"/>
        <v>O_ENTES TERRITORIALES800096597</v>
      </c>
      <c r="G59" s="18" t="s">
        <v>79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309630</v>
      </c>
      <c r="O59" s="19">
        <v>0</v>
      </c>
      <c r="P59" s="19">
        <f t="shared" si="1"/>
        <v>309630</v>
      </c>
      <c r="Q59" s="19">
        <v>0</v>
      </c>
      <c r="R59" s="19">
        <v>0</v>
      </c>
      <c r="S59" s="20">
        <f t="shared" si="2"/>
        <v>309630</v>
      </c>
    </row>
    <row r="60" spans="1:19" x14ac:dyDescent="0.3">
      <c r="A60" s="17" t="s">
        <v>52</v>
      </c>
      <c r="B60" s="18" t="s">
        <v>52</v>
      </c>
      <c r="C60" s="18" t="s">
        <v>53</v>
      </c>
      <c r="D60" s="18">
        <v>800096599</v>
      </c>
      <c r="E60" s="14">
        <v>138509000007</v>
      </c>
      <c r="F60" s="18" t="str">
        <f t="shared" si="0"/>
        <v>O_ENTES TERRITORIALES800096599</v>
      </c>
      <c r="G60" s="18" t="s">
        <v>80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108600</v>
      </c>
      <c r="O60" s="19">
        <v>0</v>
      </c>
      <c r="P60" s="19">
        <f t="shared" si="1"/>
        <v>108600</v>
      </c>
      <c r="Q60" s="19">
        <v>0</v>
      </c>
      <c r="R60" s="19">
        <v>0</v>
      </c>
      <c r="S60" s="20">
        <f t="shared" si="2"/>
        <v>108600</v>
      </c>
    </row>
    <row r="61" spans="1:19" x14ac:dyDescent="0.3">
      <c r="A61" s="17" t="s">
        <v>52</v>
      </c>
      <c r="B61" s="18" t="s">
        <v>52</v>
      </c>
      <c r="C61" s="18" t="s">
        <v>53</v>
      </c>
      <c r="D61" s="18">
        <v>800096605</v>
      </c>
      <c r="E61" s="14">
        <v>138509000007</v>
      </c>
      <c r="F61" s="18" t="str">
        <f t="shared" si="0"/>
        <v>O_ENTES TERRITORIALES800096605</v>
      </c>
      <c r="G61" s="18" t="s">
        <v>81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49170</v>
      </c>
      <c r="O61" s="19">
        <v>0</v>
      </c>
      <c r="P61" s="19">
        <f t="shared" si="1"/>
        <v>49170</v>
      </c>
      <c r="Q61" s="19">
        <v>0</v>
      </c>
      <c r="R61" s="19">
        <v>0</v>
      </c>
      <c r="S61" s="20">
        <f t="shared" si="2"/>
        <v>49170</v>
      </c>
    </row>
    <row r="62" spans="1:19" x14ac:dyDescent="0.3">
      <c r="A62" s="17" t="s">
        <v>52</v>
      </c>
      <c r="B62" s="18" t="s">
        <v>52</v>
      </c>
      <c r="C62" s="18" t="s">
        <v>53</v>
      </c>
      <c r="D62" s="18">
        <v>800096626</v>
      </c>
      <c r="E62" s="14">
        <v>138509000007</v>
      </c>
      <c r="F62" s="18" t="str">
        <f t="shared" si="0"/>
        <v>O_ENTES TERRITORIALES800096626</v>
      </c>
      <c r="G62" s="18" t="s">
        <v>82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55830</v>
      </c>
      <c r="O62" s="19">
        <v>0</v>
      </c>
      <c r="P62" s="19">
        <f t="shared" si="1"/>
        <v>55830</v>
      </c>
      <c r="Q62" s="19">
        <v>0</v>
      </c>
      <c r="R62" s="19">
        <v>0</v>
      </c>
      <c r="S62" s="20">
        <f t="shared" si="2"/>
        <v>55830</v>
      </c>
    </row>
    <row r="63" spans="1:19" x14ac:dyDescent="0.3">
      <c r="A63" s="17" t="s">
        <v>52</v>
      </c>
      <c r="B63" s="18" t="s">
        <v>52</v>
      </c>
      <c r="C63" s="18" t="s">
        <v>53</v>
      </c>
      <c r="D63" s="18">
        <v>800096734</v>
      </c>
      <c r="E63" s="14">
        <v>138509000007</v>
      </c>
      <c r="F63" s="18" t="str">
        <f t="shared" si="0"/>
        <v>O_ENTES TERRITORIALES800096734</v>
      </c>
      <c r="G63" s="18" t="s">
        <v>83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4340579</v>
      </c>
      <c r="O63" s="19">
        <v>0</v>
      </c>
      <c r="P63" s="19">
        <f t="shared" si="1"/>
        <v>4340579</v>
      </c>
      <c r="Q63" s="19">
        <v>0</v>
      </c>
      <c r="R63" s="19">
        <v>0</v>
      </c>
      <c r="S63" s="20">
        <f t="shared" si="2"/>
        <v>4340579</v>
      </c>
    </row>
    <row r="64" spans="1:19" x14ac:dyDescent="0.3">
      <c r="A64" s="17" t="s">
        <v>52</v>
      </c>
      <c r="B64" s="18" t="s">
        <v>52</v>
      </c>
      <c r="C64" s="18" t="s">
        <v>53</v>
      </c>
      <c r="D64" s="18">
        <v>800096737</v>
      </c>
      <c r="E64" s="14">
        <v>138509000007</v>
      </c>
      <c r="F64" s="18" t="str">
        <f t="shared" si="0"/>
        <v>O_ENTES TERRITORIALES800096737</v>
      </c>
      <c r="G64" s="18" t="s">
        <v>84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354560</v>
      </c>
      <c r="O64" s="19">
        <v>0</v>
      </c>
      <c r="P64" s="19">
        <f t="shared" si="1"/>
        <v>354560</v>
      </c>
      <c r="Q64" s="19">
        <v>0</v>
      </c>
      <c r="R64" s="19">
        <v>0</v>
      </c>
      <c r="S64" s="20">
        <f t="shared" si="2"/>
        <v>354560</v>
      </c>
    </row>
    <row r="65" spans="1:19" x14ac:dyDescent="0.3">
      <c r="A65" s="17" t="s">
        <v>52</v>
      </c>
      <c r="B65" s="18" t="s">
        <v>52</v>
      </c>
      <c r="C65" s="18" t="s">
        <v>53</v>
      </c>
      <c r="D65" s="18">
        <v>800096744</v>
      </c>
      <c r="E65" s="14">
        <v>138509000007</v>
      </c>
      <c r="F65" s="18" t="str">
        <f t="shared" si="0"/>
        <v>O_ENTES TERRITORIALES800096744</v>
      </c>
      <c r="G65" s="18" t="s">
        <v>85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1666892</v>
      </c>
      <c r="O65" s="19">
        <v>0</v>
      </c>
      <c r="P65" s="19">
        <f t="shared" si="1"/>
        <v>1666892</v>
      </c>
      <c r="Q65" s="19">
        <v>0</v>
      </c>
      <c r="R65" s="19">
        <v>0</v>
      </c>
      <c r="S65" s="20">
        <f t="shared" si="2"/>
        <v>1666892</v>
      </c>
    </row>
    <row r="66" spans="1:19" x14ac:dyDescent="0.3">
      <c r="A66" s="17" t="s">
        <v>52</v>
      </c>
      <c r="B66" s="18" t="s">
        <v>52</v>
      </c>
      <c r="C66" s="18" t="s">
        <v>53</v>
      </c>
      <c r="D66" s="18">
        <v>800096746</v>
      </c>
      <c r="E66" s="14">
        <v>138509000007</v>
      </c>
      <c r="F66" s="18" t="str">
        <f t="shared" si="0"/>
        <v>O_ENTES TERRITORIALES800096746</v>
      </c>
      <c r="G66" s="18" t="s">
        <v>86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562514</v>
      </c>
      <c r="O66" s="19">
        <v>0</v>
      </c>
      <c r="P66" s="19">
        <f t="shared" si="1"/>
        <v>562514</v>
      </c>
      <c r="Q66" s="19">
        <v>0</v>
      </c>
      <c r="R66" s="19">
        <v>0</v>
      </c>
      <c r="S66" s="20">
        <f t="shared" si="2"/>
        <v>562514</v>
      </c>
    </row>
    <row r="67" spans="1:19" x14ac:dyDescent="0.3">
      <c r="A67" s="17" t="s">
        <v>52</v>
      </c>
      <c r="B67" s="18" t="s">
        <v>52</v>
      </c>
      <c r="C67" s="18" t="s">
        <v>53</v>
      </c>
      <c r="D67" s="18">
        <v>800096750</v>
      </c>
      <c r="E67" s="14">
        <v>138509000007</v>
      </c>
      <c r="F67" s="18" t="str">
        <f t="shared" si="0"/>
        <v>O_ENTES TERRITORIALES800096750</v>
      </c>
      <c r="G67" s="18" t="s">
        <v>87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43920</v>
      </c>
      <c r="O67" s="19">
        <v>0</v>
      </c>
      <c r="P67" s="19">
        <f t="shared" si="1"/>
        <v>43920</v>
      </c>
      <c r="Q67" s="19">
        <v>0</v>
      </c>
      <c r="R67" s="19">
        <v>0</v>
      </c>
      <c r="S67" s="20">
        <f t="shared" si="2"/>
        <v>43920</v>
      </c>
    </row>
    <row r="68" spans="1:19" x14ac:dyDescent="0.3">
      <c r="A68" s="17" t="s">
        <v>52</v>
      </c>
      <c r="B68" s="18" t="s">
        <v>52</v>
      </c>
      <c r="C68" s="18" t="s">
        <v>53</v>
      </c>
      <c r="D68" s="18">
        <v>800096758</v>
      </c>
      <c r="E68" s="14">
        <v>138509000007</v>
      </c>
      <c r="F68" s="18" t="str">
        <f t="shared" si="0"/>
        <v>O_ENTES TERRITORIALES800096758</v>
      </c>
      <c r="G68" s="18" t="s">
        <v>88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9132576.5</v>
      </c>
      <c r="O68" s="19">
        <v>0</v>
      </c>
      <c r="P68" s="19">
        <f t="shared" si="1"/>
        <v>9132576.5</v>
      </c>
      <c r="Q68" s="19">
        <v>0</v>
      </c>
      <c r="R68" s="19">
        <v>0</v>
      </c>
      <c r="S68" s="20">
        <f t="shared" si="2"/>
        <v>9132576.5</v>
      </c>
    </row>
    <row r="69" spans="1:19" x14ac:dyDescent="0.3">
      <c r="A69" s="17" t="s">
        <v>52</v>
      </c>
      <c r="B69" s="18" t="s">
        <v>52</v>
      </c>
      <c r="C69" s="18" t="s">
        <v>53</v>
      </c>
      <c r="D69" s="18">
        <v>800096761</v>
      </c>
      <c r="E69" s="14">
        <v>138509000007</v>
      </c>
      <c r="F69" s="18" t="str">
        <f t="shared" si="0"/>
        <v>O_ENTES TERRITORIALES800096761</v>
      </c>
      <c r="G69" s="18" t="s">
        <v>89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243940</v>
      </c>
      <c r="O69" s="19">
        <v>0</v>
      </c>
      <c r="P69" s="19">
        <f t="shared" si="1"/>
        <v>243940</v>
      </c>
      <c r="Q69" s="19">
        <v>0</v>
      </c>
      <c r="R69" s="19">
        <v>0</v>
      </c>
      <c r="S69" s="20">
        <f t="shared" si="2"/>
        <v>243940</v>
      </c>
    </row>
    <row r="70" spans="1:19" x14ac:dyDescent="0.3">
      <c r="A70" s="17" t="s">
        <v>52</v>
      </c>
      <c r="B70" s="18" t="s">
        <v>52</v>
      </c>
      <c r="C70" s="18" t="s">
        <v>53</v>
      </c>
      <c r="D70" s="18">
        <v>800096763</v>
      </c>
      <c r="E70" s="14">
        <v>138509000007</v>
      </c>
      <c r="F70" s="18" t="str">
        <f t="shared" ref="F70:F133" si="3">C70&amp;D70</f>
        <v>O_ENTES TERRITORIALES800096763</v>
      </c>
      <c r="G70" s="18" t="s">
        <v>90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133000</v>
      </c>
      <c r="O70" s="19">
        <v>0</v>
      </c>
      <c r="P70" s="19">
        <f t="shared" ref="P70:P133" si="4">SUM(H70:O70)</f>
        <v>133000</v>
      </c>
      <c r="Q70" s="19">
        <v>0</v>
      </c>
      <c r="R70" s="19">
        <v>0</v>
      </c>
      <c r="S70" s="20">
        <f t="shared" ref="S70:S133" si="5">P70+Q70+R70</f>
        <v>133000</v>
      </c>
    </row>
    <row r="71" spans="1:19" x14ac:dyDescent="0.3">
      <c r="A71" s="17" t="s">
        <v>52</v>
      </c>
      <c r="B71" s="18" t="s">
        <v>52</v>
      </c>
      <c r="C71" s="18" t="s">
        <v>53</v>
      </c>
      <c r="D71" s="18">
        <v>800096765</v>
      </c>
      <c r="E71" s="14">
        <v>138509000007</v>
      </c>
      <c r="F71" s="18" t="str">
        <f t="shared" si="3"/>
        <v>O_ENTES TERRITORIALES800096765</v>
      </c>
      <c r="G71" s="18" t="s">
        <v>91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390355</v>
      </c>
      <c r="O71" s="19">
        <v>0</v>
      </c>
      <c r="P71" s="19">
        <f t="shared" si="4"/>
        <v>390355</v>
      </c>
      <c r="Q71" s="19">
        <v>0</v>
      </c>
      <c r="R71" s="19">
        <v>0</v>
      </c>
      <c r="S71" s="20">
        <f t="shared" si="5"/>
        <v>390355</v>
      </c>
    </row>
    <row r="72" spans="1:19" x14ac:dyDescent="0.3">
      <c r="A72" s="17" t="s">
        <v>52</v>
      </c>
      <c r="B72" s="18" t="s">
        <v>52</v>
      </c>
      <c r="C72" s="18" t="s">
        <v>53</v>
      </c>
      <c r="D72" s="18">
        <v>800096770</v>
      </c>
      <c r="E72" s="14">
        <v>138509000007</v>
      </c>
      <c r="F72" s="18" t="str">
        <f t="shared" si="3"/>
        <v>O_ENTES TERRITORIALES800096770</v>
      </c>
      <c r="G72" s="18" t="s">
        <v>92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57430</v>
      </c>
      <c r="N72" s="19">
        <v>0</v>
      </c>
      <c r="O72" s="19">
        <v>0</v>
      </c>
      <c r="P72" s="19">
        <f t="shared" si="4"/>
        <v>57430</v>
      </c>
      <c r="Q72" s="19">
        <v>0</v>
      </c>
      <c r="R72" s="19">
        <v>0</v>
      </c>
      <c r="S72" s="20">
        <f t="shared" si="5"/>
        <v>57430</v>
      </c>
    </row>
    <row r="73" spans="1:19" x14ac:dyDescent="0.3">
      <c r="A73" s="17" t="s">
        <v>52</v>
      </c>
      <c r="B73" s="18" t="s">
        <v>52</v>
      </c>
      <c r="C73" s="18" t="s">
        <v>53</v>
      </c>
      <c r="D73" s="18">
        <v>800096777</v>
      </c>
      <c r="E73" s="14">
        <v>138509000007</v>
      </c>
      <c r="F73" s="18" t="str">
        <f t="shared" si="3"/>
        <v>O_ENTES TERRITORIALES800096777</v>
      </c>
      <c r="G73" s="18" t="s">
        <v>93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141420</v>
      </c>
      <c r="O73" s="19">
        <v>0</v>
      </c>
      <c r="P73" s="19">
        <f t="shared" si="4"/>
        <v>141420</v>
      </c>
      <c r="Q73" s="19">
        <v>0</v>
      </c>
      <c r="R73" s="19">
        <v>0</v>
      </c>
      <c r="S73" s="20">
        <f t="shared" si="5"/>
        <v>141420</v>
      </c>
    </row>
    <row r="74" spans="1:19" x14ac:dyDescent="0.3">
      <c r="A74" s="17" t="s">
        <v>52</v>
      </c>
      <c r="B74" s="18" t="s">
        <v>52</v>
      </c>
      <c r="C74" s="18" t="s">
        <v>53</v>
      </c>
      <c r="D74" s="18">
        <v>800096781</v>
      </c>
      <c r="E74" s="14">
        <v>138509000007</v>
      </c>
      <c r="F74" s="18" t="str">
        <f t="shared" si="3"/>
        <v>O_ENTES TERRITORIALES800096781</v>
      </c>
      <c r="G74" s="18" t="s">
        <v>94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31500</v>
      </c>
      <c r="O74" s="19">
        <v>0</v>
      </c>
      <c r="P74" s="19">
        <f t="shared" si="4"/>
        <v>31500</v>
      </c>
      <c r="Q74" s="19">
        <v>0</v>
      </c>
      <c r="R74" s="19">
        <v>0</v>
      </c>
      <c r="S74" s="20">
        <f t="shared" si="5"/>
        <v>31500</v>
      </c>
    </row>
    <row r="75" spans="1:19" x14ac:dyDescent="0.3">
      <c r="A75" s="17" t="s">
        <v>52</v>
      </c>
      <c r="B75" s="18" t="s">
        <v>52</v>
      </c>
      <c r="C75" s="18" t="s">
        <v>53</v>
      </c>
      <c r="D75" s="18">
        <v>800096807</v>
      </c>
      <c r="E75" s="14">
        <v>138509000007</v>
      </c>
      <c r="F75" s="18" t="str">
        <f t="shared" si="3"/>
        <v>O_ENTES TERRITORIALES800096807</v>
      </c>
      <c r="G75" s="18" t="s">
        <v>95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724730</v>
      </c>
      <c r="O75" s="19">
        <v>0</v>
      </c>
      <c r="P75" s="19">
        <f t="shared" si="4"/>
        <v>724730</v>
      </c>
      <c r="Q75" s="19">
        <v>0</v>
      </c>
      <c r="R75" s="19">
        <v>0</v>
      </c>
      <c r="S75" s="20">
        <f t="shared" si="5"/>
        <v>724730</v>
      </c>
    </row>
    <row r="76" spans="1:19" x14ac:dyDescent="0.3">
      <c r="A76" s="17" t="s">
        <v>52</v>
      </c>
      <c r="B76" s="18" t="s">
        <v>52</v>
      </c>
      <c r="C76" s="18" t="s">
        <v>53</v>
      </c>
      <c r="D76" s="18">
        <v>800096808</v>
      </c>
      <c r="E76" s="14">
        <v>138509000007</v>
      </c>
      <c r="F76" s="18" t="str">
        <f t="shared" si="3"/>
        <v>O_ENTES TERRITORIALES800096808</v>
      </c>
      <c r="G76" s="18" t="s">
        <v>96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810260</v>
      </c>
      <c r="O76" s="19">
        <v>0</v>
      </c>
      <c r="P76" s="19">
        <f t="shared" si="4"/>
        <v>810260</v>
      </c>
      <c r="Q76" s="19">
        <v>0</v>
      </c>
      <c r="R76" s="19">
        <v>0</v>
      </c>
      <c r="S76" s="20">
        <f t="shared" si="5"/>
        <v>810260</v>
      </c>
    </row>
    <row r="77" spans="1:19" x14ac:dyDescent="0.3">
      <c r="A77" s="17" t="s">
        <v>52</v>
      </c>
      <c r="B77" s="18" t="s">
        <v>52</v>
      </c>
      <c r="C77" s="18" t="s">
        <v>53</v>
      </c>
      <c r="D77" s="18">
        <v>800098911</v>
      </c>
      <c r="E77" s="14">
        <v>138509000007</v>
      </c>
      <c r="F77" s="18" t="str">
        <f t="shared" si="3"/>
        <v>O_ENTES TERRITORIALES800098911</v>
      </c>
      <c r="G77" s="18" t="s">
        <v>97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103074</v>
      </c>
      <c r="O77" s="19">
        <v>0</v>
      </c>
      <c r="P77" s="19">
        <f t="shared" si="4"/>
        <v>103074</v>
      </c>
      <c r="Q77" s="19">
        <v>0</v>
      </c>
      <c r="R77" s="19">
        <v>0</v>
      </c>
      <c r="S77" s="20">
        <f t="shared" si="5"/>
        <v>103074</v>
      </c>
    </row>
    <row r="78" spans="1:19" x14ac:dyDescent="0.3">
      <c r="A78" s="17" t="s">
        <v>52</v>
      </c>
      <c r="B78" s="18" t="s">
        <v>52</v>
      </c>
      <c r="C78" s="18" t="s">
        <v>53</v>
      </c>
      <c r="D78" s="18">
        <v>800099095</v>
      </c>
      <c r="E78" s="14">
        <v>138509000007</v>
      </c>
      <c r="F78" s="18" t="str">
        <f t="shared" si="3"/>
        <v>O_ENTES TERRITORIALES800099095</v>
      </c>
      <c r="G78" s="18" t="s">
        <v>98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218046</v>
      </c>
      <c r="O78" s="19">
        <v>0</v>
      </c>
      <c r="P78" s="19">
        <f t="shared" si="4"/>
        <v>218046</v>
      </c>
      <c r="Q78" s="19">
        <v>0</v>
      </c>
      <c r="R78" s="19">
        <v>0</v>
      </c>
      <c r="S78" s="20">
        <f t="shared" si="5"/>
        <v>218046</v>
      </c>
    </row>
    <row r="79" spans="1:19" x14ac:dyDescent="0.3">
      <c r="A79" s="17" t="s">
        <v>52</v>
      </c>
      <c r="B79" s="18" t="s">
        <v>52</v>
      </c>
      <c r="C79" s="18" t="s">
        <v>53</v>
      </c>
      <c r="D79" s="18">
        <v>800099310</v>
      </c>
      <c r="E79" s="14">
        <v>138509000007</v>
      </c>
      <c r="F79" s="18" t="str">
        <f t="shared" si="3"/>
        <v>O_ENTES TERRITORIALES800099310</v>
      </c>
      <c r="G79" s="18" t="s">
        <v>99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586960</v>
      </c>
      <c r="O79" s="19">
        <v>0</v>
      </c>
      <c r="P79" s="19">
        <f t="shared" si="4"/>
        <v>586960</v>
      </c>
      <c r="Q79" s="19">
        <v>0</v>
      </c>
      <c r="R79" s="19">
        <v>0</v>
      </c>
      <c r="S79" s="20">
        <f t="shared" si="5"/>
        <v>586960</v>
      </c>
    </row>
    <row r="80" spans="1:19" x14ac:dyDescent="0.3">
      <c r="A80" s="17" t="s">
        <v>52</v>
      </c>
      <c r="B80" s="18" t="s">
        <v>52</v>
      </c>
      <c r="C80" s="18" t="s">
        <v>53</v>
      </c>
      <c r="D80" s="18">
        <v>800099662</v>
      </c>
      <c r="E80" s="14">
        <v>138509000007</v>
      </c>
      <c r="F80" s="18" t="str">
        <f t="shared" si="3"/>
        <v>O_ENTES TERRITORIALES800099662</v>
      </c>
      <c r="G80" s="18" t="s">
        <v>100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56110</v>
      </c>
      <c r="O80" s="19">
        <v>0</v>
      </c>
      <c r="P80" s="19">
        <f t="shared" si="4"/>
        <v>56110</v>
      </c>
      <c r="Q80" s="19">
        <v>0</v>
      </c>
      <c r="R80" s="19">
        <v>0</v>
      </c>
      <c r="S80" s="20">
        <f t="shared" si="5"/>
        <v>56110</v>
      </c>
    </row>
    <row r="81" spans="1:19" x14ac:dyDescent="0.3">
      <c r="A81" s="17" t="s">
        <v>52</v>
      </c>
      <c r="B81" s="18" t="s">
        <v>52</v>
      </c>
      <c r="C81" s="18" t="s">
        <v>53</v>
      </c>
      <c r="D81" s="18">
        <v>800100048</v>
      </c>
      <c r="E81" s="14">
        <v>138509000007</v>
      </c>
      <c r="F81" s="18" t="str">
        <f t="shared" si="3"/>
        <v>O_ENTES TERRITORIALES800100048</v>
      </c>
      <c r="G81" s="18" t="s">
        <v>101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1185620</v>
      </c>
      <c r="O81" s="19">
        <v>0</v>
      </c>
      <c r="P81" s="19">
        <f t="shared" si="4"/>
        <v>1185620</v>
      </c>
      <c r="Q81" s="19">
        <v>0</v>
      </c>
      <c r="R81" s="19">
        <v>0</v>
      </c>
      <c r="S81" s="20">
        <f t="shared" si="5"/>
        <v>1185620</v>
      </c>
    </row>
    <row r="82" spans="1:19" x14ac:dyDescent="0.3">
      <c r="A82" s="17" t="s">
        <v>52</v>
      </c>
      <c r="B82" s="18" t="s">
        <v>52</v>
      </c>
      <c r="C82" s="18" t="s">
        <v>53</v>
      </c>
      <c r="D82" s="18">
        <v>800100054</v>
      </c>
      <c r="E82" s="14">
        <v>138509000007</v>
      </c>
      <c r="F82" s="18" t="str">
        <f t="shared" si="3"/>
        <v>O_ENTES TERRITORIALES800100054</v>
      </c>
      <c r="G82" s="18" t="s">
        <v>102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293890</v>
      </c>
      <c r="O82" s="19">
        <v>0</v>
      </c>
      <c r="P82" s="19">
        <f t="shared" si="4"/>
        <v>293890</v>
      </c>
      <c r="Q82" s="19">
        <v>0</v>
      </c>
      <c r="R82" s="19">
        <v>0</v>
      </c>
      <c r="S82" s="20">
        <f t="shared" si="5"/>
        <v>293890</v>
      </c>
    </row>
    <row r="83" spans="1:19" x14ac:dyDescent="0.3">
      <c r="A83" s="17" t="s">
        <v>52</v>
      </c>
      <c r="B83" s="18" t="s">
        <v>52</v>
      </c>
      <c r="C83" s="18" t="s">
        <v>53</v>
      </c>
      <c r="D83" s="18">
        <v>800100056</v>
      </c>
      <c r="E83" s="14">
        <v>138509000007</v>
      </c>
      <c r="F83" s="18" t="str">
        <f t="shared" si="3"/>
        <v>O_ENTES TERRITORIALES800100056</v>
      </c>
      <c r="G83" s="18" t="s">
        <v>103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79200</v>
      </c>
      <c r="O83" s="19">
        <v>0</v>
      </c>
      <c r="P83" s="19">
        <f t="shared" si="4"/>
        <v>79200</v>
      </c>
      <c r="Q83" s="19">
        <v>0</v>
      </c>
      <c r="R83" s="19">
        <v>0</v>
      </c>
      <c r="S83" s="20">
        <f t="shared" si="5"/>
        <v>79200</v>
      </c>
    </row>
    <row r="84" spans="1:19" x14ac:dyDescent="0.3">
      <c r="A84" s="17" t="s">
        <v>52</v>
      </c>
      <c r="B84" s="18" t="s">
        <v>52</v>
      </c>
      <c r="C84" s="18" t="s">
        <v>53</v>
      </c>
      <c r="D84" s="18">
        <v>800100134</v>
      </c>
      <c r="E84" s="14">
        <v>138509000007</v>
      </c>
      <c r="F84" s="18" t="str">
        <f t="shared" si="3"/>
        <v>O_ENTES TERRITORIALES800100134</v>
      </c>
      <c r="G84" s="18" t="s">
        <v>104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326710</v>
      </c>
      <c r="O84" s="19">
        <v>0</v>
      </c>
      <c r="P84" s="19">
        <f t="shared" si="4"/>
        <v>326710</v>
      </c>
      <c r="Q84" s="19">
        <v>0</v>
      </c>
      <c r="R84" s="19">
        <v>0</v>
      </c>
      <c r="S84" s="20">
        <f t="shared" si="5"/>
        <v>326710</v>
      </c>
    </row>
    <row r="85" spans="1:19" x14ac:dyDescent="0.3">
      <c r="A85" s="17" t="s">
        <v>52</v>
      </c>
      <c r="B85" s="18" t="s">
        <v>52</v>
      </c>
      <c r="C85" s="18" t="s">
        <v>53</v>
      </c>
      <c r="D85" s="18">
        <v>800100138</v>
      </c>
      <c r="E85" s="14">
        <v>138509000007</v>
      </c>
      <c r="F85" s="18" t="str">
        <f t="shared" si="3"/>
        <v>O_ENTES TERRITORIALES800100138</v>
      </c>
      <c r="G85" s="18" t="s">
        <v>105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51680</v>
      </c>
      <c r="O85" s="19">
        <v>0</v>
      </c>
      <c r="P85" s="19">
        <f t="shared" si="4"/>
        <v>51680</v>
      </c>
      <c r="Q85" s="19">
        <v>0</v>
      </c>
      <c r="R85" s="19">
        <v>0</v>
      </c>
      <c r="S85" s="20">
        <f t="shared" si="5"/>
        <v>51680</v>
      </c>
    </row>
    <row r="86" spans="1:19" x14ac:dyDescent="0.3">
      <c r="A86" s="17" t="s">
        <v>52</v>
      </c>
      <c r="B86" s="18" t="s">
        <v>52</v>
      </c>
      <c r="C86" s="18" t="s">
        <v>53</v>
      </c>
      <c r="D86" s="18">
        <v>800100533</v>
      </c>
      <c r="E86" s="14">
        <v>138509000007</v>
      </c>
      <c r="F86" s="18" t="str">
        <f t="shared" si="3"/>
        <v>O_ENTES TERRITORIALES800100533</v>
      </c>
      <c r="G86" s="18" t="s">
        <v>106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113200</v>
      </c>
      <c r="O86" s="19">
        <v>0</v>
      </c>
      <c r="P86" s="19">
        <f t="shared" si="4"/>
        <v>113200</v>
      </c>
      <c r="Q86" s="19">
        <v>0</v>
      </c>
      <c r="R86" s="19">
        <v>0</v>
      </c>
      <c r="S86" s="20">
        <f t="shared" si="5"/>
        <v>113200</v>
      </c>
    </row>
    <row r="87" spans="1:19" x14ac:dyDescent="0.3">
      <c r="A87" s="17" t="s">
        <v>52</v>
      </c>
      <c r="B87" s="18" t="s">
        <v>52</v>
      </c>
      <c r="C87" s="18" t="s">
        <v>53</v>
      </c>
      <c r="D87" s="18">
        <v>800103196</v>
      </c>
      <c r="E87" s="14">
        <v>138509000007</v>
      </c>
      <c r="F87" s="18" t="str">
        <f t="shared" si="3"/>
        <v>O_ENTES TERRITORIALES800103196</v>
      </c>
      <c r="G87" s="18" t="s">
        <v>107</v>
      </c>
      <c r="H87" s="19">
        <v>0</v>
      </c>
      <c r="I87" s="19">
        <v>0</v>
      </c>
      <c r="J87" s="19">
        <v>0</v>
      </c>
      <c r="K87" s="19">
        <v>0</v>
      </c>
      <c r="L87" s="19">
        <v>25645600</v>
      </c>
      <c r="M87" s="19">
        <v>0</v>
      </c>
      <c r="N87" s="19">
        <v>41723960</v>
      </c>
      <c r="O87" s="19">
        <v>43269100</v>
      </c>
      <c r="P87" s="19">
        <f t="shared" si="4"/>
        <v>110638660</v>
      </c>
      <c r="Q87" s="19">
        <v>-308300</v>
      </c>
      <c r="R87" s="19">
        <v>0</v>
      </c>
      <c r="S87" s="20">
        <f t="shared" si="5"/>
        <v>110330360</v>
      </c>
    </row>
    <row r="88" spans="1:19" x14ac:dyDescent="0.3">
      <c r="A88" s="17" t="s">
        <v>52</v>
      </c>
      <c r="B88" s="18" t="s">
        <v>52</v>
      </c>
      <c r="C88" s="18" t="s">
        <v>53</v>
      </c>
      <c r="D88" s="18">
        <v>800103913</v>
      </c>
      <c r="E88" s="14">
        <v>138509000007</v>
      </c>
      <c r="F88" s="18" t="str">
        <f t="shared" si="3"/>
        <v>O_ENTES TERRITORIALES800103913</v>
      </c>
      <c r="G88" s="18" t="s">
        <v>108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156045291.94999999</v>
      </c>
      <c r="O88" s="19">
        <v>0</v>
      </c>
      <c r="P88" s="19">
        <f t="shared" si="4"/>
        <v>156045291.94999999</v>
      </c>
      <c r="Q88" s="19">
        <v>-1412557</v>
      </c>
      <c r="R88" s="19">
        <v>0</v>
      </c>
      <c r="S88" s="20">
        <f t="shared" si="5"/>
        <v>154632734.94999999</v>
      </c>
    </row>
    <row r="89" spans="1:19" x14ac:dyDescent="0.3">
      <c r="A89" s="17" t="s">
        <v>52</v>
      </c>
      <c r="B89" s="18" t="s">
        <v>52</v>
      </c>
      <c r="C89" s="18" t="s">
        <v>53</v>
      </c>
      <c r="D89" s="18">
        <v>800103920</v>
      </c>
      <c r="E89" s="14">
        <v>138509000007</v>
      </c>
      <c r="F89" s="18" t="str">
        <f t="shared" si="3"/>
        <v>O_ENTES TERRITORIALES800103920</v>
      </c>
      <c r="G89" s="18" t="s">
        <v>109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198766536.65000001</v>
      </c>
      <c r="O89" s="19">
        <v>69700</v>
      </c>
      <c r="P89" s="19">
        <f t="shared" si="4"/>
        <v>198836236.65000001</v>
      </c>
      <c r="Q89" s="19">
        <v>0</v>
      </c>
      <c r="R89" s="19">
        <v>0</v>
      </c>
      <c r="S89" s="20">
        <f t="shared" si="5"/>
        <v>198836236.65000001</v>
      </c>
    </row>
    <row r="90" spans="1:19" x14ac:dyDescent="0.3">
      <c r="A90" s="17" t="s">
        <v>52</v>
      </c>
      <c r="B90" s="18" t="s">
        <v>52</v>
      </c>
      <c r="C90" s="18" t="s">
        <v>53</v>
      </c>
      <c r="D90" s="18">
        <v>800103935</v>
      </c>
      <c r="E90" s="14">
        <v>138509000007</v>
      </c>
      <c r="F90" s="18" t="str">
        <f t="shared" si="3"/>
        <v>O_ENTES TERRITORIALES800103935</v>
      </c>
      <c r="G90" s="18" t="s">
        <v>110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132020</v>
      </c>
      <c r="N90" s="19">
        <v>795986071.85000002</v>
      </c>
      <c r="O90" s="19">
        <v>0</v>
      </c>
      <c r="P90" s="19">
        <f t="shared" si="4"/>
        <v>796118091.85000002</v>
      </c>
      <c r="Q90" s="19">
        <v>0</v>
      </c>
      <c r="R90" s="19">
        <v>0</v>
      </c>
      <c r="S90" s="20">
        <f t="shared" si="5"/>
        <v>796118091.85000002</v>
      </c>
    </row>
    <row r="91" spans="1:19" x14ac:dyDescent="0.3">
      <c r="A91" s="17" t="s">
        <v>52</v>
      </c>
      <c r="B91" s="18" t="s">
        <v>52</v>
      </c>
      <c r="C91" s="18" t="s">
        <v>53</v>
      </c>
      <c r="D91" s="18">
        <v>800113672</v>
      </c>
      <c r="E91" s="14">
        <v>138509000007</v>
      </c>
      <c r="F91" s="18" t="str">
        <f t="shared" si="3"/>
        <v>O_ENTES TERRITORIALES800113672</v>
      </c>
      <c r="G91" s="18" t="s">
        <v>111</v>
      </c>
      <c r="H91" s="19">
        <v>6718400</v>
      </c>
      <c r="I91" s="19">
        <v>0</v>
      </c>
      <c r="J91" s="19">
        <v>0</v>
      </c>
      <c r="K91" s="19">
        <v>18202900</v>
      </c>
      <c r="L91" s="19">
        <v>80277273</v>
      </c>
      <c r="M91" s="19">
        <v>0</v>
      </c>
      <c r="N91" s="19">
        <v>176841490.91</v>
      </c>
      <c r="O91" s="19">
        <v>0</v>
      </c>
      <c r="P91" s="19">
        <f t="shared" si="4"/>
        <v>282040063.90999997</v>
      </c>
      <c r="Q91" s="19">
        <v>0</v>
      </c>
      <c r="R91" s="19">
        <v>0</v>
      </c>
      <c r="S91" s="20">
        <f t="shared" si="5"/>
        <v>282040063.90999997</v>
      </c>
    </row>
    <row r="92" spans="1:19" x14ac:dyDescent="0.3">
      <c r="A92" s="17" t="s">
        <v>52</v>
      </c>
      <c r="B92" s="18" t="s">
        <v>52</v>
      </c>
      <c r="C92" s="18" t="s">
        <v>53</v>
      </c>
      <c r="D92" s="18">
        <v>800114312</v>
      </c>
      <c r="E92" s="14">
        <v>138509000007</v>
      </c>
      <c r="F92" s="18" t="str">
        <f t="shared" si="3"/>
        <v>O_ENTES TERRITORIALES800114312</v>
      </c>
      <c r="G92" s="18" t="s">
        <v>112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35639830</v>
      </c>
      <c r="O92" s="19">
        <v>0</v>
      </c>
      <c r="P92" s="19">
        <f t="shared" si="4"/>
        <v>35639830</v>
      </c>
      <c r="Q92" s="19">
        <v>-1894856</v>
      </c>
      <c r="R92" s="19">
        <v>0</v>
      </c>
      <c r="S92" s="20">
        <f t="shared" si="5"/>
        <v>33744974</v>
      </c>
    </row>
    <row r="93" spans="1:19" x14ac:dyDescent="0.3">
      <c r="A93" s="17" t="s">
        <v>52</v>
      </c>
      <c r="B93" s="18" t="s">
        <v>52</v>
      </c>
      <c r="C93" s="18" t="s">
        <v>53</v>
      </c>
      <c r="D93" s="18">
        <v>800114312</v>
      </c>
      <c r="E93" s="14">
        <v>138509000007</v>
      </c>
      <c r="F93" s="18" t="str">
        <f t="shared" si="3"/>
        <v>O_ENTES TERRITORIALES800114312</v>
      </c>
      <c r="G93" s="18" t="s">
        <v>113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10184475.5</v>
      </c>
      <c r="O93" s="19">
        <v>0</v>
      </c>
      <c r="P93" s="19">
        <f t="shared" si="4"/>
        <v>10184475.5</v>
      </c>
      <c r="Q93" s="19">
        <v>0</v>
      </c>
      <c r="R93" s="19">
        <v>0</v>
      </c>
      <c r="S93" s="20">
        <f t="shared" si="5"/>
        <v>10184475.5</v>
      </c>
    </row>
    <row r="94" spans="1:19" x14ac:dyDescent="0.3">
      <c r="A94" s="17" t="s">
        <v>52</v>
      </c>
      <c r="B94" s="18" t="s">
        <v>52</v>
      </c>
      <c r="C94" s="18" t="s">
        <v>53</v>
      </c>
      <c r="D94" s="18">
        <v>800254722</v>
      </c>
      <c r="E94" s="14">
        <v>138509000007</v>
      </c>
      <c r="F94" s="18" t="str">
        <f t="shared" si="3"/>
        <v>O_ENTES TERRITORIALES800254722</v>
      </c>
      <c r="G94" s="18" t="s">
        <v>114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54400</v>
      </c>
      <c r="O94" s="19">
        <v>0</v>
      </c>
      <c r="P94" s="19">
        <f t="shared" si="4"/>
        <v>54400</v>
      </c>
      <c r="Q94" s="19">
        <v>0</v>
      </c>
      <c r="R94" s="19">
        <v>0</v>
      </c>
      <c r="S94" s="20">
        <f t="shared" si="5"/>
        <v>54400</v>
      </c>
    </row>
    <row r="95" spans="1:19" x14ac:dyDescent="0.3">
      <c r="A95" s="17" t="s">
        <v>52</v>
      </c>
      <c r="B95" s="18" t="s">
        <v>52</v>
      </c>
      <c r="C95" s="18" t="s">
        <v>53</v>
      </c>
      <c r="D95" s="18">
        <v>800255101</v>
      </c>
      <c r="E95" s="14">
        <v>138509000007</v>
      </c>
      <c r="F95" s="18" t="str">
        <f t="shared" si="3"/>
        <v>O_ENTES TERRITORIALES800255101</v>
      </c>
      <c r="G95" s="18" t="s">
        <v>115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383960</v>
      </c>
      <c r="O95" s="19">
        <v>0</v>
      </c>
      <c r="P95" s="19">
        <f t="shared" si="4"/>
        <v>383960</v>
      </c>
      <c r="Q95" s="19">
        <v>0</v>
      </c>
      <c r="R95" s="19">
        <v>0</v>
      </c>
      <c r="S95" s="20">
        <f t="shared" si="5"/>
        <v>383960</v>
      </c>
    </row>
    <row r="96" spans="1:19" x14ac:dyDescent="0.3">
      <c r="A96" s="17" t="s">
        <v>52</v>
      </c>
      <c r="B96" s="18" t="s">
        <v>52</v>
      </c>
      <c r="C96" s="18" t="s">
        <v>53</v>
      </c>
      <c r="D96" s="18">
        <v>800255213</v>
      </c>
      <c r="E96" s="14">
        <v>138509000007</v>
      </c>
      <c r="F96" s="18" t="str">
        <f t="shared" si="3"/>
        <v>O_ENTES TERRITORIALES800255213</v>
      </c>
      <c r="G96" s="18" t="s">
        <v>116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51870</v>
      </c>
      <c r="O96" s="19">
        <v>0</v>
      </c>
      <c r="P96" s="19">
        <f t="shared" si="4"/>
        <v>51870</v>
      </c>
      <c r="Q96" s="19">
        <v>0</v>
      </c>
      <c r="R96" s="19">
        <v>0</v>
      </c>
      <c r="S96" s="20">
        <f t="shared" si="5"/>
        <v>51870</v>
      </c>
    </row>
    <row r="97" spans="1:19" x14ac:dyDescent="0.3">
      <c r="A97" s="17" t="s">
        <v>52</v>
      </c>
      <c r="B97" s="18" t="s">
        <v>52</v>
      </c>
      <c r="C97" s="18" t="s">
        <v>53</v>
      </c>
      <c r="D97" s="18">
        <v>800255214</v>
      </c>
      <c r="E97" s="14">
        <v>138509000007</v>
      </c>
      <c r="F97" s="18" t="str">
        <f t="shared" si="3"/>
        <v>O_ENTES TERRITORIALES800255214</v>
      </c>
      <c r="G97" s="18" t="s">
        <v>117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548482.5</v>
      </c>
      <c r="O97" s="19">
        <v>0</v>
      </c>
      <c r="P97" s="19">
        <f t="shared" si="4"/>
        <v>548482.5</v>
      </c>
      <c r="Q97" s="19">
        <v>0</v>
      </c>
      <c r="R97" s="19">
        <v>0</v>
      </c>
      <c r="S97" s="20">
        <f t="shared" si="5"/>
        <v>548482.5</v>
      </c>
    </row>
    <row r="98" spans="1:19" x14ac:dyDescent="0.3">
      <c r="A98" s="17" t="s">
        <v>52</v>
      </c>
      <c r="B98" s="18" t="s">
        <v>52</v>
      </c>
      <c r="C98" s="18" t="s">
        <v>53</v>
      </c>
      <c r="D98" s="18">
        <v>806001274</v>
      </c>
      <c r="E98" s="14">
        <v>138509000007</v>
      </c>
      <c r="F98" s="18" t="str">
        <f t="shared" si="3"/>
        <v>O_ENTES TERRITORIALES806001274</v>
      </c>
      <c r="G98" s="18" t="s">
        <v>118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1488030</v>
      </c>
      <c r="O98" s="19">
        <v>0</v>
      </c>
      <c r="P98" s="19">
        <f t="shared" si="4"/>
        <v>1488030</v>
      </c>
      <c r="Q98" s="19">
        <v>0</v>
      </c>
      <c r="R98" s="19">
        <v>0</v>
      </c>
      <c r="S98" s="20">
        <f t="shared" si="5"/>
        <v>1488030</v>
      </c>
    </row>
    <row r="99" spans="1:19" x14ac:dyDescent="0.3">
      <c r="A99" s="17" t="s">
        <v>52</v>
      </c>
      <c r="B99" s="18" t="s">
        <v>52</v>
      </c>
      <c r="C99" s="18" t="s">
        <v>53</v>
      </c>
      <c r="D99" s="18">
        <v>806001439</v>
      </c>
      <c r="E99" s="14">
        <v>138509000007</v>
      </c>
      <c r="F99" s="18" t="str">
        <f t="shared" si="3"/>
        <v>O_ENTES TERRITORIALES806001439</v>
      </c>
      <c r="G99" s="18" t="s">
        <v>119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575557.5</v>
      </c>
      <c r="O99" s="19">
        <v>0</v>
      </c>
      <c r="P99" s="19">
        <f t="shared" si="4"/>
        <v>575557.5</v>
      </c>
      <c r="Q99" s="19">
        <v>0</v>
      </c>
      <c r="R99" s="19">
        <v>0</v>
      </c>
      <c r="S99" s="20">
        <f t="shared" si="5"/>
        <v>575557.5</v>
      </c>
    </row>
    <row r="100" spans="1:19" x14ac:dyDescent="0.3">
      <c r="A100" s="17" t="s">
        <v>52</v>
      </c>
      <c r="B100" s="18" t="s">
        <v>52</v>
      </c>
      <c r="C100" s="18" t="s">
        <v>53</v>
      </c>
      <c r="D100" s="18">
        <v>806004900</v>
      </c>
      <c r="E100" s="14">
        <v>138509000007</v>
      </c>
      <c r="F100" s="18" t="str">
        <f t="shared" si="3"/>
        <v>O_ENTES TERRITORIALES806004900</v>
      </c>
      <c r="G100" s="18" t="s">
        <v>120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50416.5</v>
      </c>
      <c r="O100" s="19">
        <v>0</v>
      </c>
      <c r="P100" s="19">
        <f t="shared" si="4"/>
        <v>50416.5</v>
      </c>
      <c r="Q100" s="19">
        <v>0</v>
      </c>
      <c r="R100" s="19">
        <v>0</v>
      </c>
      <c r="S100" s="20">
        <f t="shared" si="5"/>
        <v>50416.5</v>
      </c>
    </row>
    <row r="101" spans="1:19" x14ac:dyDescent="0.3">
      <c r="A101" s="17" t="s">
        <v>52</v>
      </c>
      <c r="B101" s="18" t="s">
        <v>52</v>
      </c>
      <c r="C101" s="18" t="s">
        <v>53</v>
      </c>
      <c r="D101" s="18">
        <v>842000004</v>
      </c>
      <c r="E101" s="14">
        <v>138509000007</v>
      </c>
      <c r="F101" s="18" t="str">
        <f t="shared" si="3"/>
        <v>O_ENTES TERRITORIALES842000004</v>
      </c>
      <c r="G101" s="18" t="s">
        <v>121</v>
      </c>
      <c r="H101" s="19">
        <v>0</v>
      </c>
      <c r="I101" s="19">
        <v>0</v>
      </c>
      <c r="J101" s="19">
        <v>0</v>
      </c>
      <c r="K101" s="19">
        <v>58675593</v>
      </c>
      <c r="L101" s="19">
        <v>0</v>
      </c>
      <c r="M101" s="19">
        <v>7645830</v>
      </c>
      <c r="N101" s="19">
        <v>90807972.060000002</v>
      </c>
      <c r="O101" s="19">
        <v>213690700</v>
      </c>
      <c r="P101" s="19">
        <f t="shared" si="4"/>
        <v>370820095.06</v>
      </c>
      <c r="Q101" s="19">
        <v>0</v>
      </c>
      <c r="R101" s="19">
        <v>0</v>
      </c>
      <c r="S101" s="20">
        <f t="shared" si="5"/>
        <v>370820095.06</v>
      </c>
    </row>
    <row r="102" spans="1:19" x14ac:dyDescent="0.3">
      <c r="A102" s="17" t="s">
        <v>52</v>
      </c>
      <c r="B102" s="18" t="s">
        <v>52</v>
      </c>
      <c r="C102" s="18" t="s">
        <v>53</v>
      </c>
      <c r="D102" s="18">
        <v>845000021</v>
      </c>
      <c r="E102" s="14">
        <v>138509000007</v>
      </c>
      <c r="F102" s="18" t="str">
        <f t="shared" si="3"/>
        <v>O_ENTES TERRITORIALES845000021</v>
      </c>
      <c r="G102" s="18" t="s">
        <v>122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25209120</v>
      </c>
      <c r="N102" s="19">
        <v>141510420.11000001</v>
      </c>
      <c r="O102" s="19">
        <v>0</v>
      </c>
      <c r="P102" s="19">
        <f t="shared" si="4"/>
        <v>166719540.11000001</v>
      </c>
      <c r="Q102" s="19">
        <v>-108853148</v>
      </c>
      <c r="R102" s="19">
        <v>0</v>
      </c>
      <c r="S102" s="20">
        <f t="shared" si="5"/>
        <v>57866392.110000014</v>
      </c>
    </row>
    <row r="103" spans="1:19" x14ac:dyDescent="0.3">
      <c r="A103" s="17" t="s">
        <v>52</v>
      </c>
      <c r="B103" s="18" t="s">
        <v>52</v>
      </c>
      <c r="C103" s="18" t="s">
        <v>53</v>
      </c>
      <c r="D103" s="18">
        <v>890000441</v>
      </c>
      <c r="E103" s="14">
        <v>138509000007</v>
      </c>
      <c r="F103" s="18" t="str">
        <f t="shared" si="3"/>
        <v>O_ENTES TERRITORIALES890000441</v>
      </c>
      <c r="G103" s="18" t="s">
        <v>123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333910</v>
      </c>
      <c r="O103" s="19">
        <v>0</v>
      </c>
      <c r="P103" s="19">
        <f t="shared" si="4"/>
        <v>333910</v>
      </c>
      <c r="Q103" s="19">
        <v>0</v>
      </c>
      <c r="R103" s="19">
        <v>0</v>
      </c>
      <c r="S103" s="20">
        <f t="shared" si="5"/>
        <v>333910</v>
      </c>
    </row>
    <row r="104" spans="1:19" x14ac:dyDescent="0.3">
      <c r="A104" s="17" t="s">
        <v>52</v>
      </c>
      <c r="B104" s="18" t="s">
        <v>52</v>
      </c>
      <c r="C104" s="18" t="s">
        <v>53</v>
      </c>
      <c r="D104" s="18">
        <v>890000464</v>
      </c>
      <c r="E104" s="14">
        <v>138509000007</v>
      </c>
      <c r="F104" s="18" t="str">
        <f t="shared" si="3"/>
        <v>O_ENTES TERRITORIALES890000464</v>
      </c>
      <c r="G104" s="18" t="s">
        <v>124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1623929</v>
      </c>
      <c r="O104" s="19">
        <v>0</v>
      </c>
      <c r="P104" s="19">
        <f t="shared" si="4"/>
        <v>1623929</v>
      </c>
      <c r="Q104" s="19">
        <v>0</v>
      </c>
      <c r="R104" s="19">
        <v>0</v>
      </c>
      <c r="S104" s="20">
        <f t="shared" si="5"/>
        <v>1623929</v>
      </c>
    </row>
    <row r="105" spans="1:19" x14ac:dyDescent="0.3">
      <c r="A105" s="17" t="s">
        <v>52</v>
      </c>
      <c r="B105" s="18" t="s">
        <v>52</v>
      </c>
      <c r="C105" s="18" t="s">
        <v>53</v>
      </c>
      <c r="D105" s="18">
        <v>890001639</v>
      </c>
      <c r="E105" s="14">
        <v>138509000007</v>
      </c>
      <c r="F105" s="18" t="str">
        <f t="shared" si="3"/>
        <v>O_ENTES TERRITORIALES890001639</v>
      </c>
      <c r="G105" s="18" t="s">
        <v>125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31513170.600000001</v>
      </c>
      <c r="O105" s="19">
        <v>0</v>
      </c>
      <c r="P105" s="19">
        <f t="shared" si="4"/>
        <v>31513170.600000001</v>
      </c>
      <c r="Q105" s="19">
        <v>0</v>
      </c>
      <c r="R105" s="19">
        <v>0</v>
      </c>
      <c r="S105" s="20">
        <f t="shared" si="5"/>
        <v>31513170.600000001</v>
      </c>
    </row>
    <row r="106" spans="1:19" x14ac:dyDescent="0.3">
      <c r="A106" s="17" t="s">
        <v>52</v>
      </c>
      <c r="B106" s="18" t="s">
        <v>52</v>
      </c>
      <c r="C106" s="18" t="s">
        <v>53</v>
      </c>
      <c r="D106" s="18">
        <v>890072044</v>
      </c>
      <c r="E106" s="14">
        <v>138509000007</v>
      </c>
      <c r="F106" s="18" t="str">
        <f t="shared" si="3"/>
        <v>O_ENTES TERRITORIALES890072044</v>
      </c>
      <c r="G106" s="18" t="s">
        <v>126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107330</v>
      </c>
      <c r="O106" s="19">
        <v>0</v>
      </c>
      <c r="P106" s="19">
        <f t="shared" si="4"/>
        <v>107330</v>
      </c>
      <c r="Q106" s="19">
        <v>0</v>
      </c>
      <c r="R106" s="19">
        <v>0</v>
      </c>
      <c r="S106" s="20">
        <f t="shared" si="5"/>
        <v>107330</v>
      </c>
    </row>
    <row r="107" spans="1:19" x14ac:dyDescent="0.3">
      <c r="A107" s="17" t="s">
        <v>52</v>
      </c>
      <c r="B107" s="18" t="s">
        <v>52</v>
      </c>
      <c r="C107" s="18" t="s">
        <v>53</v>
      </c>
      <c r="D107" s="18">
        <v>890102006</v>
      </c>
      <c r="E107" s="14">
        <v>138509000007</v>
      </c>
      <c r="F107" s="18" t="str">
        <f t="shared" si="3"/>
        <v>O_ENTES TERRITORIALES890102006</v>
      </c>
      <c r="G107" s="18" t="s">
        <v>127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20312441</v>
      </c>
      <c r="N107" s="19">
        <v>188709650.63</v>
      </c>
      <c r="O107" s="19">
        <v>0</v>
      </c>
      <c r="P107" s="19">
        <f t="shared" si="4"/>
        <v>209022091.63</v>
      </c>
      <c r="Q107" s="19">
        <v>-17801747</v>
      </c>
      <c r="R107" s="19">
        <v>0</v>
      </c>
      <c r="S107" s="20">
        <f t="shared" si="5"/>
        <v>191220344.63</v>
      </c>
    </row>
    <row r="108" spans="1:19" x14ac:dyDescent="0.3">
      <c r="A108" s="17" t="s">
        <v>52</v>
      </c>
      <c r="B108" s="18" t="s">
        <v>52</v>
      </c>
      <c r="C108" s="18" t="s">
        <v>53</v>
      </c>
      <c r="D108" s="18">
        <v>890102018</v>
      </c>
      <c r="E108" s="14">
        <v>138509000007</v>
      </c>
      <c r="F108" s="18" t="str">
        <f t="shared" si="3"/>
        <v>O_ENTES TERRITORIALES890102018</v>
      </c>
      <c r="G108" s="18" t="s">
        <v>128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582482.06000000006</v>
      </c>
      <c r="O108" s="19">
        <v>0</v>
      </c>
      <c r="P108" s="19">
        <f t="shared" si="4"/>
        <v>582482.06000000006</v>
      </c>
      <c r="Q108" s="19">
        <v>0</v>
      </c>
      <c r="R108" s="19">
        <v>0</v>
      </c>
      <c r="S108" s="20">
        <f t="shared" si="5"/>
        <v>582482.06000000006</v>
      </c>
    </row>
    <row r="109" spans="1:19" x14ac:dyDescent="0.3">
      <c r="A109" s="17" t="s">
        <v>52</v>
      </c>
      <c r="B109" s="18" t="s">
        <v>52</v>
      </c>
      <c r="C109" s="18" t="s">
        <v>53</v>
      </c>
      <c r="D109" s="18">
        <v>890102018</v>
      </c>
      <c r="E109" s="14">
        <v>138509000007</v>
      </c>
      <c r="F109" s="18" t="str">
        <f t="shared" si="3"/>
        <v>O_ENTES TERRITORIALES890102018</v>
      </c>
      <c r="G109" s="18" t="s">
        <v>129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25194191.350000001</v>
      </c>
      <c r="O109" s="19">
        <v>0</v>
      </c>
      <c r="P109" s="19">
        <f t="shared" si="4"/>
        <v>25194191.350000001</v>
      </c>
      <c r="Q109" s="19">
        <v>0</v>
      </c>
      <c r="R109" s="19">
        <v>0</v>
      </c>
      <c r="S109" s="20">
        <f t="shared" si="5"/>
        <v>25194191.350000001</v>
      </c>
    </row>
    <row r="110" spans="1:19" x14ac:dyDescent="0.3">
      <c r="A110" s="17" t="s">
        <v>52</v>
      </c>
      <c r="B110" s="18" t="s">
        <v>52</v>
      </c>
      <c r="C110" s="18" t="s">
        <v>53</v>
      </c>
      <c r="D110" s="18">
        <v>890102472</v>
      </c>
      <c r="E110" s="14">
        <v>138509000007</v>
      </c>
      <c r="F110" s="18" t="str">
        <f t="shared" si="3"/>
        <v>O_ENTES TERRITORIALES890102472</v>
      </c>
      <c r="G110" s="18" t="s">
        <v>130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439730</v>
      </c>
      <c r="O110" s="19">
        <v>0</v>
      </c>
      <c r="P110" s="19">
        <f t="shared" si="4"/>
        <v>439730</v>
      </c>
      <c r="Q110" s="19">
        <v>0</v>
      </c>
      <c r="R110" s="19">
        <v>0</v>
      </c>
      <c r="S110" s="20">
        <f t="shared" si="5"/>
        <v>439730</v>
      </c>
    </row>
    <row r="111" spans="1:19" x14ac:dyDescent="0.3">
      <c r="A111" s="17" t="s">
        <v>52</v>
      </c>
      <c r="B111" s="18" t="s">
        <v>52</v>
      </c>
      <c r="C111" s="18" t="s">
        <v>53</v>
      </c>
      <c r="D111" s="18">
        <v>890103003</v>
      </c>
      <c r="E111" s="14">
        <v>138509000007</v>
      </c>
      <c r="F111" s="18" t="str">
        <f t="shared" si="3"/>
        <v>O_ENTES TERRITORIALES890103003</v>
      </c>
      <c r="G111" s="18" t="s">
        <v>131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55030</v>
      </c>
      <c r="O111" s="19">
        <v>0</v>
      </c>
      <c r="P111" s="19">
        <f t="shared" si="4"/>
        <v>55030</v>
      </c>
      <c r="Q111" s="19">
        <v>0</v>
      </c>
      <c r="R111" s="19">
        <v>0</v>
      </c>
      <c r="S111" s="20">
        <f t="shared" si="5"/>
        <v>55030</v>
      </c>
    </row>
    <row r="112" spans="1:19" x14ac:dyDescent="0.3">
      <c r="A112" s="17" t="s">
        <v>52</v>
      </c>
      <c r="B112" s="18" t="s">
        <v>52</v>
      </c>
      <c r="C112" s="18" t="s">
        <v>53</v>
      </c>
      <c r="D112" s="18">
        <v>890106291</v>
      </c>
      <c r="E112" s="14">
        <v>138509000007</v>
      </c>
      <c r="F112" s="18" t="str">
        <f t="shared" si="3"/>
        <v>O_ENTES TERRITORIALES890106291</v>
      </c>
      <c r="G112" s="18" t="s">
        <v>132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947224</v>
      </c>
      <c r="O112" s="19">
        <v>0</v>
      </c>
      <c r="P112" s="19">
        <f t="shared" si="4"/>
        <v>947224</v>
      </c>
      <c r="Q112" s="19">
        <v>0</v>
      </c>
      <c r="R112" s="19">
        <v>0</v>
      </c>
      <c r="S112" s="20">
        <f t="shared" si="5"/>
        <v>947224</v>
      </c>
    </row>
    <row r="113" spans="1:19" x14ac:dyDescent="0.3">
      <c r="A113" s="17" t="s">
        <v>52</v>
      </c>
      <c r="B113" s="18" t="s">
        <v>52</v>
      </c>
      <c r="C113" s="18" t="s">
        <v>53</v>
      </c>
      <c r="D113" s="18">
        <v>890114335</v>
      </c>
      <c r="E113" s="14">
        <v>138509000007</v>
      </c>
      <c r="F113" s="18" t="str">
        <f t="shared" si="3"/>
        <v>O_ENTES TERRITORIALES890114335</v>
      </c>
      <c r="G113" s="18" t="s">
        <v>133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1698470</v>
      </c>
      <c r="O113" s="19">
        <v>0</v>
      </c>
      <c r="P113" s="19">
        <f t="shared" si="4"/>
        <v>1698470</v>
      </c>
      <c r="Q113" s="19">
        <v>0</v>
      </c>
      <c r="R113" s="19">
        <v>0</v>
      </c>
      <c r="S113" s="20">
        <f t="shared" si="5"/>
        <v>1698470</v>
      </c>
    </row>
    <row r="114" spans="1:19" x14ac:dyDescent="0.3">
      <c r="A114" s="17" t="s">
        <v>52</v>
      </c>
      <c r="B114" s="18" t="s">
        <v>52</v>
      </c>
      <c r="C114" s="18" t="s">
        <v>53</v>
      </c>
      <c r="D114" s="18">
        <v>890116159</v>
      </c>
      <c r="E114" s="14">
        <v>138509000007</v>
      </c>
      <c r="F114" s="18" t="str">
        <f t="shared" si="3"/>
        <v>O_ENTES TERRITORIALES890116159</v>
      </c>
      <c r="G114" s="18" t="s">
        <v>134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54400</v>
      </c>
      <c r="O114" s="19">
        <v>0</v>
      </c>
      <c r="P114" s="19">
        <f t="shared" si="4"/>
        <v>54400</v>
      </c>
      <c r="Q114" s="19">
        <v>0</v>
      </c>
      <c r="R114" s="19">
        <v>0</v>
      </c>
      <c r="S114" s="20">
        <f t="shared" si="5"/>
        <v>54400</v>
      </c>
    </row>
    <row r="115" spans="1:19" x14ac:dyDescent="0.3">
      <c r="A115" s="17" t="s">
        <v>52</v>
      </c>
      <c r="B115" s="18" t="s">
        <v>52</v>
      </c>
      <c r="C115" s="18" t="s">
        <v>53</v>
      </c>
      <c r="D115" s="18">
        <v>890201190</v>
      </c>
      <c r="E115" s="14">
        <v>138509000007</v>
      </c>
      <c r="F115" s="18" t="str">
        <f t="shared" si="3"/>
        <v>O_ENTES TERRITORIALES890201190</v>
      </c>
      <c r="G115" s="18" t="s">
        <v>135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692840</v>
      </c>
      <c r="O115" s="19">
        <v>0</v>
      </c>
      <c r="P115" s="19">
        <f t="shared" si="4"/>
        <v>692840</v>
      </c>
      <c r="Q115" s="19">
        <v>0</v>
      </c>
      <c r="R115" s="19">
        <v>0</v>
      </c>
      <c r="S115" s="20">
        <f t="shared" si="5"/>
        <v>692840</v>
      </c>
    </row>
    <row r="116" spans="1:19" x14ac:dyDescent="0.3">
      <c r="A116" s="17" t="s">
        <v>52</v>
      </c>
      <c r="B116" s="18" t="s">
        <v>52</v>
      </c>
      <c r="C116" s="18" t="s">
        <v>53</v>
      </c>
      <c r="D116" s="18">
        <v>890201235</v>
      </c>
      <c r="E116" s="14">
        <v>138509000007</v>
      </c>
      <c r="F116" s="18" t="str">
        <f t="shared" si="3"/>
        <v>O_ENTES TERRITORIALES890201235</v>
      </c>
      <c r="G116" s="18" t="s">
        <v>136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22090290</v>
      </c>
      <c r="N116" s="19">
        <v>934367687.69999993</v>
      </c>
      <c r="O116" s="19">
        <v>0</v>
      </c>
      <c r="P116" s="19">
        <f t="shared" si="4"/>
        <v>956457977.69999993</v>
      </c>
      <c r="Q116" s="19">
        <v>0</v>
      </c>
      <c r="R116" s="19">
        <v>0</v>
      </c>
      <c r="S116" s="20">
        <f t="shared" si="5"/>
        <v>956457977.69999993</v>
      </c>
    </row>
    <row r="117" spans="1:19" x14ac:dyDescent="0.3">
      <c r="A117" s="17" t="s">
        <v>52</v>
      </c>
      <c r="B117" s="18" t="s">
        <v>52</v>
      </c>
      <c r="C117" s="18" t="s">
        <v>53</v>
      </c>
      <c r="D117" s="18">
        <v>890204646</v>
      </c>
      <c r="E117" s="14">
        <v>138509000007</v>
      </c>
      <c r="F117" s="18" t="str">
        <f t="shared" si="3"/>
        <v>O_ENTES TERRITORIALES890204646</v>
      </c>
      <c r="G117" s="18" t="s">
        <v>137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150195</v>
      </c>
      <c r="O117" s="19">
        <v>0</v>
      </c>
      <c r="P117" s="19">
        <f t="shared" si="4"/>
        <v>150195</v>
      </c>
      <c r="Q117" s="19">
        <v>0</v>
      </c>
      <c r="R117" s="19">
        <v>0</v>
      </c>
      <c r="S117" s="20">
        <f t="shared" si="5"/>
        <v>150195</v>
      </c>
    </row>
    <row r="118" spans="1:19" x14ac:dyDescent="0.3">
      <c r="A118" s="17" t="s">
        <v>52</v>
      </c>
      <c r="B118" s="18" t="s">
        <v>52</v>
      </c>
      <c r="C118" s="18" t="s">
        <v>53</v>
      </c>
      <c r="D118" s="18">
        <v>890207022</v>
      </c>
      <c r="E118" s="14">
        <v>138509000007</v>
      </c>
      <c r="F118" s="18" t="str">
        <f t="shared" si="3"/>
        <v>O_ENTES TERRITORIALES890207022</v>
      </c>
      <c r="G118" s="18" t="s">
        <v>138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48400</v>
      </c>
      <c r="O118" s="19">
        <v>0</v>
      </c>
      <c r="P118" s="19">
        <f t="shared" si="4"/>
        <v>48400</v>
      </c>
      <c r="Q118" s="19">
        <v>0</v>
      </c>
      <c r="R118" s="19">
        <v>0</v>
      </c>
      <c r="S118" s="20">
        <f t="shared" si="5"/>
        <v>48400</v>
      </c>
    </row>
    <row r="119" spans="1:19" x14ac:dyDescent="0.3">
      <c r="A119" s="17" t="s">
        <v>52</v>
      </c>
      <c r="B119" s="18" t="s">
        <v>52</v>
      </c>
      <c r="C119" s="18" t="s">
        <v>53</v>
      </c>
      <c r="D119" s="18">
        <v>890210704</v>
      </c>
      <c r="E119" s="14">
        <v>138509000007</v>
      </c>
      <c r="F119" s="18" t="str">
        <f t="shared" si="3"/>
        <v>O_ENTES TERRITORIALES890210704</v>
      </c>
      <c r="G119" s="18" t="s">
        <v>139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933420</v>
      </c>
      <c r="O119" s="19">
        <v>0</v>
      </c>
      <c r="P119" s="19">
        <f t="shared" si="4"/>
        <v>933420</v>
      </c>
      <c r="Q119" s="19">
        <v>0</v>
      </c>
      <c r="R119" s="19">
        <v>0</v>
      </c>
      <c r="S119" s="20">
        <f t="shared" si="5"/>
        <v>933420</v>
      </c>
    </row>
    <row r="120" spans="1:19" x14ac:dyDescent="0.3">
      <c r="A120" s="17" t="s">
        <v>52</v>
      </c>
      <c r="B120" s="18" t="s">
        <v>52</v>
      </c>
      <c r="C120" s="18" t="s">
        <v>53</v>
      </c>
      <c r="D120" s="18">
        <v>890399011</v>
      </c>
      <c r="E120" s="14">
        <v>138509000007</v>
      </c>
      <c r="F120" s="18" t="str">
        <f t="shared" si="3"/>
        <v>O_ENTES TERRITORIALES890399011</v>
      </c>
      <c r="G120" s="18" t="s">
        <v>140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220810</v>
      </c>
      <c r="O120" s="19">
        <v>0</v>
      </c>
      <c r="P120" s="19">
        <f t="shared" si="4"/>
        <v>220810</v>
      </c>
      <c r="Q120" s="19">
        <v>0</v>
      </c>
      <c r="R120" s="19">
        <v>0</v>
      </c>
      <c r="S120" s="20">
        <f t="shared" si="5"/>
        <v>220810</v>
      </c>
    </row>
    <row r="121" spans="1:19" x14ac:dyDescent="0.3">
      <c r="A121" s="17" t="s">
        <v>52</v>
      </c>
      <c r="B121" s="18" t="s">
        <v>52</v>
      </c>
      <c r="C121" s="18" t="s">
        <v>53</v>
      </c>
      <c r="D121" s="18">
        <v>890399029</v>
      </c>
      <c r="E121" s="14">
        <v>138509000007</v>
      </c>
      <c r="F121" s="18" t="str">
        <f t="shared" si="3"/>
        <v>O_ENTES TERRITORIALES890399029</v>
      </c>
      <c r="G121" s="18" t="s">
        <v>141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216990</v>
      </c>
      <c r="N121" s="19">
        <v>521778236.86000001</v>
      </c>
      <c r="O121" s="19">
        <v>0</v>
      </c>
      <c r="P121" s="19">
        <f t="shared" si="4"/>
        <v>521995226.86000001</v>
      </c>
      <c r="Q121" s="19">
        <v>0</v>
      </c>
      <c r="R121" s="19">
        <v>0</v>
      </c>
      <c r="S121" s="20">
        <f t="shared" si="5"/>
        <v>521995226.86000001</v>
      </c>
    </row>
    <row r="122" spans="1:19" x14ac:dyDescent="0.3">
      <c r="A122" s="17" t="s">
        <v>52</v>
      </c>
      <c r="B122" s="18" t="s">
        <v>52</v>
      </c>
      <c r="C122" s="18" t="s">
        <v>53</v>
      </c>
      <c r="D122" s="18">
        <v>890399045</v>
      </c>
      <c r="E122" s="14">
        <v>138509000007</v>
      </c>
      <c r="F122" s="18" t="str">
        <f t="shared" si="3"/>
        <v>O_ENTES TERRITORIALES890399045</v>
      </c>
      <c r="G122" s="18" t="s">
        <v>142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2121683.5</v>
      </c>
      <c r="O122" s="19">
        <v>0</v>
      </c>
      <c r="P122" s="19">
        <f t="shared" si="4"/>
        <v>2121683.5</v>
      </c>
      <c r="Q122" s="19">
        <v>0</v>
      </c>
      <c r="R122" s="19">
        <v>0</v>
      </c>
      <c r="S122" s="20">
        <f t="shared" si="5"/>
        <v>2121683.5</v>
      </c>
    </row>
    <row r="123" spans="1:19" x14ac:dyDescent="0.3">
      <c r="A123" s="17" t="s">
        <v>52</v>
      </c>
      <c r="B123" s="18" t="s">
        <v>52</v>
      </c>
      <c r="C123" s="18" t="s">
        <v>53</v>
      </c>
      <c r="D123" s="18">
        <v>890480022</v>
      </c>
      <c r="E123" s="14">
        <v>138509000007</v>
      </c>
      <c r="F123" s="18" t="str">
        <f t="shared" si="3"/>
        <v>O_ENTES TERRITORIALES890480022</v>
      </c>
      <c r="G123" s="18" t="s">
        <v>143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57600</v>
      </c>
      <c r="O123" s="19">
        <v>0</v>
      </c>
      <c r="P123" s="19">
        <f t="shared" si="4"/>
        <v>57600</v>
      </c>
      <c r="Q123" s="19">
        <v>0</v>
      </c>
      <c r="R123" s="19">
        <v>0</v>
      </c>
      <c r="S123" s="20">
        <f t="shared" si="5"/>
        <v>57600</v>
      </c>
    </row>
    <row r="124" spans="1:19" x14ac:dyDescent="0.3">
      <c r="A124" s="17" t="s">
        <v>52</v>
      </c>
      <c r="B124" s="18" t="s">
        <v>52</v>
      </c>
      <c r="C124" s="18" t="s">
        <v>53</v>
      </c>
      <c r="D124" s="18">
        <v>890480059</v>
      </c>
      <c r="E124" s="14">
        <v>138509000007</v>
      </c>
      <c r="F124" s="18" t="str">
        <f t="shared" si="3"/>
        <v>O_ENTES TERRITORIALES890480059</v>
      </c>
      <c r="G124" s="18" t="s">
        <v>144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360340556.19999999</v>
      </c>
      <c r="O124" s="19">
        <v>0</v>
      </c>
      <c r="P124" s="19">
        <f t="shared" si="4"/>
        <v>360340556.19999999</v>
      </c>
      <c r="Q124" s="19">
        <v>0</v>
      </c>
      <c r="R124" s="19">
        <v>0</v>
      </c>
      <c r="S124" s="20">
        <f t="shared" si="5"/>
        <v>360340556.19999999</v>
      </c>
    </row>
    <row r="125" spans="1:19" x14ac:dyDescent="0.3">
      <c r="A125" s="17" t="s">
        <v>52</v>
      </c>
      <c r="B125" s="18" t="s">
        <v>52</v>
      </c>
      <c r="C125" s="18" t="s">
        <v>53</v>
      </c>
      <c r="D125" s="18">
        <v>890480184</v>
      </c>
      <c r="E125" s="14">
        <v>138509000007</v>
      </c>
      <c r="F125" s="18" t="str">
        <f t="shared" si="3"/>
        <v>O_ENTES TERRITORIALES890480184</v>
      </c>
      <c r="G125" s="18" t="s">
        <v>145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63141524</v>
      </c>
      <c r="O125" s="19">
        <v>0</v>
      </c>
      <c r="P125" s="19">
        <f t="shared" si="4"/>
        <v>63141524</v>
      </c>
      <c r="Q125" s="19">
        <v>0</v>
      </c>
      <c r="R125" s="19">
        <v>0</v>
      </c>
      <c r="S125" s="20">
        <f t="shared" si="5"/>
        <v>63141524</v>
      </c>
    </row>
    <row r="126" spans="1:19" x14ac:dyDescent="0.3">
      <c r="A126" s="17" t="s">
        <v>52</v>
      </c>
      <c r="B126" s="18" t="s">
        <v>52</v>
      </c>
      <c r="C126" s="18" t="s">
        <v>53</v>
      </c>
      <c r="D126" s="18">
        <v>890480184</v>
      </c>
      <c r="E126" s="14">
        <v>138509000007</v>
      </c>
      <c r="F126" s="18" t="str">
        <f t="shared" si="3"/>
        <v>O_ENTES TERRITORIALES890480184</v>
      </c>
      <c r="G126" s="18" t="s">
        <v>146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1884520</v>
      </c>
      <c r="O126" s="19">
        <v>0</v>
      </c>
      <c r="P126" s="19">
        <f t="shared" si="4"/>
        <v>1884520</v>
      </c>
      <c r="Q126" s="19">
        <v>0</v>
      </c>
      <c r="R126" s="19">
        <v>0</v>
      </c>
      <c r="S126" s="20">
        <f t="shared" si="5"/>
        <v>1884520</v>
      </c>
    </row>
    <row r="127" spans="1:19" x14ac:dyDescent="0.3">
      <c r="A127" s="17" t="s">
        <v>52</v>
      </c>
      <c r="B127" s="18" t="s">
        <v>52</v>
      </c>
      <c r="C127" s="18" t="s">
        <v>53</v>
      </c>
      <c r="D127" s="18">
        <v>890480254</v>
      </c>
      <c r="E127" s="14">
        <v>138509000007</v>
      </c>
      <c r="F127" s="18" t="str">
        <f t="shared" si="3"/>
        <v>O_ENTES TERRITORIALES890480254</v>
      </c>
      <c r="G127" s="18" t="s">
        <v>147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475484.5</v>
      </c>
      <c r="O127" s="19">
        <v>0</v>
      </c>
      <c r="P127" s="19">
        <f t="shared" si="4"/>
        <v>475484.5</v>
      </c>
      <c r="Q127" s="19">
        <v>0</v>
      </c>
      <c r="R127" s="19">
        <v>0</v>
      </c>
      <c r="S127" s="20">
        <f t="shared" si="5"/>
        <v>475484.5</v>
      </c>
    </row>
    <row r="128" spans="1:19" x14ac:dyDescent="0.3">
      <c r="A128" s="17" t="s">
        <v>52</v>
      </c>
      <c r="B128" s="18" t="s">
        <v>52</v>
      </c>
      <c r="C128" s="18" t="s">
        <v>53</v>
      </c>
      <c r="D128" s="18">
        <v>890480431</v>
      </c>
      <c r="E128" s="14">
        <v>138509000007</v>
      </c>
      <c r="F128" s="18" t="str">
        <f t="shared" si="3"/>
        <v>O_ENTES TERRITORIALES890480431</v>
      </c>
      <c r="G128" s="18" t="s">
        <v>148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54400</v>
      </c>
      <c r="O128" s="19">
        <v>0</v>
      </c>
      <c r="P128" s="19">
        <f t="shared" si="4"/>
        <v>54400</v>
      </c>
      <c r="Q128" s="19">
        <v>0</v>
      </c>
      <c r="R128" s="19">
        <v>0</v>
      </c>
      <c r="S128" s="20">
        <f t="shared" si="5"/>
        <v>54400</v>
      </c>
    </row>
    <row r="129" spans="1:19" x14ac:dyDescent="0.3">
      <c r="A129" s="17" t="s">
        <v>52</v>
      </c>
      <c r="B129" s="18" t="s">
        <v>52</v>
      </c>
      <c r="C129" s="18" t="s">
        <v>53</v>
      </c>
      <c r="D129" s="18">
        <v>890480643</v>
      </c>
      <c r="E129" s="14">
        <v>138509000007</v>
      </c>
      <c r="F129" s="18" t="str">
        <f t="shared" si="3"/>
        <v>O_ENTES TERRITORIALES890480643</v>
      </c>
      <c r="G129" s="18" t="s">
        <v>149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1045076</v>
      </c>
      <c r="O129" s="19">
        <v>0</v>
      </c>
      <c r="P129" s="19">
        <f t="shared" si="4"/>
        <v>1045076</v>
      </c>
      <c r="Q129" s="19">
        <v>0</v>
      </c>
      <c r="R129" s="19">
        <v>0</v>
      </c>
      <c r="S129" s="20">
        <f t="shared" si="5"/>
        <v>1045076</v>
      </c>
    </row>
    <row r="130" spans="1:19" x14ac:dyDescent="0.3">
      <c r="A130" s="17" t="s">
        <v>52</v>
      </c>
      <c r="B130" s="18" t="s">
        <v>52</v>
      </c>
      <c r="C130" s="18" t="s">
        <v>53</v>
      </c>
      <c r="D130" s="18">
        <v>890481177</v>
      </c>
      <c r="E130" s="14">
        <v>138509000007</v>
      </c>
      <c r="F130" s="18" t="str">
        <f t="shared" si="3"/>
        <v>O_ENTES TERRITORIALES890481177</v>
      </c>
      <c r="G130" s="18" t="s">
        <v>150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105850</v>
      </c>
      <c r="O130" s="19">
        <v>0</v>
      </c>
      <c r="P130" s="19">
        <f t="shared" si="4"/>
        <v>105850</v>
      </c>
      <c r="Q130" s="19">
        <v>0</v>
      </c>
      <c r="R130" s="19">
        <v>0</v>
      </c>
      <c r="S130" s="20">
        <f t="shared" si="5"/>
        <v>105850</v>
      </c>
    </row>
    <row r="131" spans="1:19" x14ac:dyDescent="0.3">
      <c r="A131" s="17" t="s">
        <v>52</v>
      </c>
      <c r="B131" s="18" t="s">
        <v>52</v>
      </c>
      <c r="C131" s="18" t="s">
        <v>53</v>
      </c>
      <c r="D131" s="18">
        <v>890500890</v>
      </c>
      <c r="E131" s="14">
        <v>138509000007</v>
      </c>
      <c r="F131" s="18" t="str">
        <f t="shared" si="3"/>
        <v>O_ENTES TERRITORIALES890500890</v>
      </c>
      <c r="G131" s="18" t="s">
        <v>151</v>
      </c>
      <c r="H131" s="19">
        <v>0</v>
      </c>
      <c r="I131" s="19">
        <v>0</v>
      </c>
      <c r="J131" s="19">
        <v>0</v>
      </c>
      <c r="K131" s="19">
        <v>0</v>
      </c>
      <c r="L131" s="19">
        <v>220660135</v>
      </c>
      <c r="M131" s="19">
        <v>122653675</v>
      </c>
      <c r="N131" s="19">
        <v>111065434.8</v>
      </c>
      <c r="O131" s="19">
        <v>1016270</v>
      </c>
      <c r="P131" s="19">
        <f t="shared" si="4"/>
        <v>455395514.80000001</v>
      </c>
      <c r="Q131" s="19">
        <v>-13149312</v>
      </c>
      <c r="R131" s="19">
        <v>0</v>
      </c>
      <c r="S131" s="20">
        <f t="shared" si="5"/>
        <v>442246202.80000001</v>
      </c>
    </row>
    <row r="132" spans="1:19" x14ac:dyDescent="0.3">
      <c r="A132" s="17" t="s">
        <v>52</v>
      </c>
      <c r="B132" s="18" t="s">
        <v>52</v>
      </c>
      <c r="C132" s="18" t="s">
        <v>53</v>
      </c>
      <c r="D132" s="18">
        <v>890501434</v>
      </c>
      <c r="E132" s="14">
        <v>138509000007</v>
      </c>
      <c r="F132" s="18" t="str">
        <f t="shared" si="3"/>
        <v>O_ENTES TERRITORIALES890501434</v>
      </c>
      <c r="G132" s="18" t="s">
        <v>152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339932</v>
      </c>
      <c r="O132" s="19">
        <v>0</v>
      </c>
      <c r="P132" s="19">
        <f t="shared" si="4"/>
        <v>339932</v>
      </c>
      <c r="Q132" s="19">
        <v>0</v>
      </c>
      <c r="R132" s="19">
        <v>0</v>
      </c>
      <c r="S132" s="20">
        <f t="shared" si="5"/>
        <v>339932</v>
      </c>
    </row>
    <row r="133" spans="1:19" x14ac:dyDescent="0.3">
      <c r="A133" s="17" t="s">
        <v>52</v>
      </c>
      <c r="B133" s="18" t="s">
        <v>52</v>
      </c>
      <c r="C133" s="18" t="s">
        <v>53</v>
      </c>
      <c r="D133" s="18">
        <v>890505662</v>
      </c>
      <c r="E133" s="14">
        <v>138509000007</v>
      </c>
      <c r="F133" s="18" t="str">
        <f t="shared" si="3"/>
        <v>O_ENTES TERRITORIALES890505662</v>
      </c>
      <c r="G133" s="18" t="s">
        <v>153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45900</v>
      </c>
      <c r="O133" s="19">
        <v>0</v>
      </c>
      <c r="P133" s="19">
        <f t="shared" si="4"/>
        <v>45900</v>
      </c>
      <c r="Q133" s="19">
        <v>0</v>
      </c>
      <c r="R133" s="19">
        <v>0</v>
      </c>
      <c r="S133" s="20">
        <f t="shared" si="5"/>
        <v>45900</v>
      </c>
    </row>
    <row r="134" spans="1:19" x14ac:dyDescent="0.3">
      <c r="A134" s="17" t="s">
        <v>52</v>
      </c>
      <c r="B134" s="18" t="s">
        <v>52</v>
      </c>
      <c r="C134" s="18" t="s">
        <v>53</v>
      </c>
      <c r="D134" s="18">
        <v>890801131</v>
      </c>
      <c r="E134" s="14">
        <v>138509000007</v>
      </c>
      <c r="F134" s="18" t="str">
        <f t="shared" ref="F134:F197" si="6">C134&amp;D134</f>
        <v>O_ENTES TERRITORIALES890801131</v>
      </c>
      <c r="G134" s="18" t="s">
        <v>154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106510</v>
      </c>
      <c r="O134" s="19">
        <v>0</v>
      </c>
      <c r="P134" s="19">
        <f t="shared" ref="P134:P197" si="7">SUM(H134:O134)</f>
        <v>106510</v>
      </c>
      <c r="Q134" s="19">
        <v>0</v>
      </c>
      <c r="R134" s="19">
        <v>0</v>
      </c>
      <c r="S134" s="20">
        <f t="shared" ref="S134:S197" si="8">P134+Q134+R134</f>
        <v>106510</v>
      </c>
    </row>
    <row r="135" spans="1:19" x14ac:dyDescent="0.3">
      <c r="A135" s="17" t="s">
        <v>52</v>
      </c>
      <c r="B135" s="18" t="s">
        <v>52</v>
      </c>
      <c r="C135" s="18" t="s">
        <v>53</v>
      </c>
      <c r="D135" s="18">
        <v>890801143</v>
      </c>
      <c r="E135" s="14">
        <v>138509000007</v>
      </c>
      <c r="F135" s="18" t="str">
        <f t="shared" si="6"/>
        <v>O_ENTES TERRITORIALES890801143</v>
      </c>
      <c r="G135" s="18" t="s">
        <v>155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202040</v>
      </c>
      <c r="O135" s="19">
        <v>0</v>
      </c>
      <c r="P135" s="19">
        <f t="shared" si="7"/>
        <v>202040</v>
      </c>
      <c r="Q135" s="19">
        <v>0</v>
      </c>
      <c r="R135" s="19">
        <v>0</v>
      </c>
      <c r="S135" s="20">
        <f t="shared" si="8"/>
        <v>202040</v>
      </c>
    </row>
    <row r="136" spans="1:19" x14ac:dyDescent="0.3">
      <c r="A136" s="17" t="s">
        <v>52</v>
      </c>
      <c r="B136" s="18" t="s">
        <v>52</v>
      </c>
      <c r="C136" s="18" t="s">
        <v>53</v>
      </c>
      <c r="D136" s="18">
        <v>890900286</v>
      </c>
      <c r="E136" s="14">
        <v>138509000007</v>
      </c>
      <c r="F136" s="18" t="str">
        <f t="shared" si="6"/>
        <v>O_ENTES TERRITORIALES890900286</v>
      </c>
      <c r="G136" s="18" t="s">
        <v>156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7147670</v>
      </c>
      <c r="O136" s="19">
        <v>0</v>
      </c>
      <c r="P136" s="19">
        <f t="shared" si="7"/>
        <v>7147670</v>
      </c>
      <c r="Q136" s="19">
        <v>0</v>
      </c>
      <c r="R136" s="19">
        <v>0</v>
      </c>
      <c r="S136" s="20">
        <f t="shared" si="8"/>
        <v>7147670</v>
      </c>
    </row>
    <row r="137" spans="1:19" x14ac:dyDescent="0.3">
      <c r="A137" s="17" t="s">
        <v>52</v>
      </c>
      <c r="B137" s="18" t="s">
        <v>52</v>
      </c>
      <c r="C137" s="18" t="s">
        <v>53</v>
      </c>
      <c r="D137" s="18">
        <v>890900286</v>
      </c>
      <c r="E137" s="14">
        <v>138509000007</v>
      </c>
      <c r="F137" s="18" t="str">
        <f t="shared" si="6"/>
        <v>O_ENTES TERRITORIALES890900286</v>
      </c>
      <c r="G137" s="18" t="s">
        <v>157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5954834</v>
      </c>
      <c r="O137" s="19">
        <v>0</v>
      </c>
      <c r="P137" s="19">
        <f t="shared" si="7"/>
        <v>5954834</v>
      </c>
      <c r="Q137" s="19">
        <v>0</v>
      </c>
      <c r="R137" s="19">
        <v>0</v>
      </c>
      <c r="S137" s="20">
        <f t="shared" si="8"/>
        <v>5954834</v>
      </c>
    </row>
    <row r="138" spans="1:19" x14ac:dyDescent="0.3">
      <c r="A138" s="17" t="s">
        <v>52</v>
      </c>
      <c r="B138" s="18" t="s">
        <v>52</v>
      </c>
      <c r="C138" s="18" t="s">
        <v>53</v>
      </c>
      <c r="D138" s="18">
        <v>890905211</v>
      </c>
      <c r="E138" s="14">
        <v>138509000007</v>
      </c>
      <c r="F138" s="18" t="str">
        <f t="shared" si="6"/>
        <v>O_ENTES TERRITORIALES890905211</v>
      </c>
      <c r="G138" s="18" t="s">
        <v>158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2702372</v>
      </c>
      <c r="O138" s="19">
        <v>0</v>
      </c>
      <c r="P138" s="19">
        <f t="shared" si="7"/>
        <v>2702372</v>
      </c>
      <c r="Q138" s="19">
        <v>0</v>
      </c>
      <c r="R138" s="19">
        <v>0</v>
      </c>
      <c r="S138" s="20">
        <f t="shared" si="8"/>
        <v>2702372</v>
      </c>
    </row>
    <row r="139" spans="1:19" x14ac:dyDescent="0.3">
      <c r="A139" s="17" t="s">
        <v>52</v>
      </c>
      <c r="B139" s="18" t="s">
        <v>52</v>
      </c>
      <c r="C139" s="18" t="s">
        <v>53</v>
      </c>
      <c r="D139" s="18">
        <v>890906445</v>
      </c>
      <c r="E139" s="14">
        <v>138509000007</v>
      </c>
      <c r="F139" s="18" t="str">
        <f t="shared" si="6"/>
        <v>O_ENTES TERRITORIALES890906445</v>
      </c>
      <c r="G139" s="18" t="s">
        <v>159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392940</v>
      </c>
      <c r="O139" s="19">
        <v>0</v>
      </c>
      <c r="P139" s="19">
        <f t="shared" si="7"/>
        <v>392940</v>
      </c>
      <c r="Q139" s="19">
        <v>0</v>
      </c>
      <c r="R139" s="19">
        <v>0</v>
      </c>
      <c r="S139" s="20">
        <f t="shared" si="8"/>
        <v>392940</v>
      </c>
    </row>
    <row r="140" spans="1:19" x14ac:dyDescent="0.3">
      <c r="A140" s="17" t="s">
        <v>52</v>
      </c>
      <c r="B140" s="18" t="s">
        <v>52</v>
      </c>
      <c r="C140" s="18" t="s">
        <v>53</v>
      </c>
      <c r="D140" s="18">
        <v>890980357</v>
      </c>
      <c r="E140" s="14">
        <v>138509000007</v>
      </c>
      <c r="F140" s="18" t="str">
        <f t="shared" si="6"/>
        <v>O_ENTES TERRITORIALES890980357</v>
      </c>
      <c r="G140" s="18" t="s">
        <v>160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681660</v>
      </c>
      <c r="O140" s="19">
        <v>0</v>
      </c>
      <c r="P140" s="19">
        <f t="shared" si="7"/>
        <v>681660</v>
      </c>
      <c r="Q140" s="19">
        <v>0</v>
      </c>
      <c r="R140" s="19">
        <v>0</v>
      </c>
      <c r="S140" s="20">
        <f t="shared" si="8"/>
        <v>681660</v>
      </c>
    </row>
    <row r="141" spans="1:19" x14ac:dyDescent="0.3">
      <c r="A141" s="17" t="s">
        <v>52</v>
      </c>
      <c r="B141" s="18" t="s">
        <v>52</v>
      </c>
      <c r="C141" s="18" t="s">
        <v>53</v>
      </c>
      <c r="D141" s="18">
        <v>890980998</v>
      </c>
      <c r="E141" s="14">
        <v>138509000007</v>
      </c>
      <c r="F141" s="18" t="str">
        <f t="shared" si="6"/>
        <v>O_ENTES TERRITORIALES890980998</v>
      </c>
      <c r="G141" s="18" t="s">
        <v>161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54400</v>
      </c>
      <c r="O141" s="19">
        <v>0</v>
      </c>
      <c r="P141" s="19">
        <f t="shared" si="7"/>
        <v>54400</v>
      </c>
      <c r="Q141" s="19">
        <v>0</v>
      </c>
      <c r="R141" s="19">
        <v>0</v>
      </c>
      <c r="S141" s="20">
        <f t="shared" si="8"/>
        <v>54400</v>
      </c>
    </row>
    <row r="142" spans="1:19" x14ac:dyDescent="0.3">
      <c r="A142" s="17" t="s">
        <v>52</v>
      </c>
      <c r="B142" s="18" t="s">
        <v>52</v>
      </c>
      <c r="C142" s="18" t="s">
        <v>53</v>
      </c>
      <c r="D142" s="18">
        <v>890981138</v>
      </c>
      <c r="E142" s="14">
        <v>138509000007</v>
      </c>
      <c r="F142" s="18" t="str">
        <f t="shared" si="6"/>
        <v>O_ENTES TERRITORIALES890981138</v>
      </c>
      <c r="G142" s="18" t="s">
        <v>162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5991908</v>
      </c>
      <c r="O142" s="19">
        <v>0</v>
      </c>
      <c r="P142" s="19">
        <f t="shared" si="7"/>
        <v>5991908</v>
      </c>
      <c r="Q142" s="19">
        <v>0</v>
      </c>
      <c r="R142" s="19">
        <v>0</v>
      </c>
      <c r="S142" s="20">
        <f t="shared" si="8"/>
        <v>5991908</v>
      </c>
    </row>
    <row r="143" spans="1:19" x14ac:dyDescent="0.3">
      <c r="A143" s="17" t="s">
        <v>52</v>
      </c>
      <c r="B143" s="18" t="s">
        <v>52</v>
      </c>
      <c r="C143" s="18" t="s">
        <v>53</v>
      </c>
      <c r="D143" s="18">
        <v>890983938</v>
      </c>
      <c r="E143" s="14">
        <v>138509000007</v>
      </c>
      <c r="F143" s="18" t="str">
        <f t="shared" si="6"/>
        <v>O_ENTES TERRITORIALES890983938</v>
      </c>
      <c r="G143" s="18" t="s">
        <v>163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54400</v>
      </c>
      <c r="O143" s="19">
        <v>0</v>
      </c>
      <c r="P143" s="19">
        <f t="shared" si="7"/>
        <v>54400</v>
      </c>
      <c r="Q143" s="19">
        <v>0</v>
      </c>
      <c r="R143" s="19">
        <v>0</v>
      </c>
      <c r="S143" s="20">
        <f t="shared" si="8"/>
        <v>54400</v>
      </c>
    </row>
    <row r="144" spans="1:19" x14ac:dyDescent="0.3">
      <c r="A144" s="17" t="s">
        <v>52</v>
      </c>
      <c r="B144" s="18" t="s">
        <v>52</v>
      </c>
      <c r="C144" s="18" t="s">
        <v>53</v>
      </c>
      <c r="D144" s="18">
        <v>890984221</v>
      </c>
      <c r="E144" s="14">
        <v>138509000007</v>
      </c>
      <c r="F144" s="18" t="str">
        <f t="shared" si="6"/>
        <v>O_ENTES TERRITORIALES890984221</v>
      </c>
      <c r="G144" s="18" t="s">
        <v>164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101100</v>
      </c>
      <c r="O144" s="19">
        <v>0</v>
      </c>
      <c r="P144" s="19">
        <f t="shared" si="7"/>
        <v>101100</v>
      </c>
      <c r="Q144" s="19">
        <v>0</v>
      </c>
      <c r="R144" s="19">
        <v>0</v>
      </c>
      <c r="S144" s="20">
        <f t="shared" si="8"/>
        <v>101100</v>
      </c>
    </row>
    <row r="145" spans="1:19" x14ac:dyDescent="0.3">
      <c r="A145" s="17" t="s">
        <v>52</v>
      </c>
      <c r="B145" s="18" t="s">
        <v>52</v>
      </c>
      <c r="C145" s="18" t="s">
        <v>53</v>
      </c>
      <c r="D145" s="18">
        <v>890984295</v>
      </c>
      <c r="E145" s="14">
        <v>138509000007</v>
      </c>
      <c r="F145" s="18" t="str">
        <f t="shared" si="6"/>
        <v>O_ENTES TERRITORIALES890984295</v>
      </c>
      <c r="G145" s="18" t="s">
        <v>165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54400</v>
      </c>
      <c r="O145" s="19">
        <v>0</v>
      </c>
      <c r="P145" s="19">
        <f t="shared" si="7"/>
        <v>54400</v>
      </c>
      <c r="Q145" s="19">
        <v>0</v>
      </c>
      <c r="R145" s="19">
        <v>0</v>
      </c>
      <c r="S145" s="20">
        <f t="shared" si="8"/>
        <v>54400</v>
      </c>
    </row>
    <row r="146" spans="1:19" x14ac:dyDescent="0.3">
      <c r="A146" s="17" t="s">
        <v>52</v>
      </c>
      <c r="B146" s="18" t="s">
        <v>52</v>
      </c>
      <c r="C146" s="18" t="s">
        <v>53</v>
      </c>
      <c r="D146" s="18">
        <v>890985354</v>
      </c>
      <c r="E146" s="14">
        <v>138509000007</v>
      </c>
      <c r="F146" s="18" t="str">
        <f t="shared" si="6"/>
        <v>O_ENTES TERRITORIALES890985354</v>
      </c>
      <c r="G146" s="18" t="s">
        <v>166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52310</v>
      </c>
      <c r="O146" s="19">
        <v>0</v>
      </c>
      <c r="P146" s="19">
        <f t="shared" si="7"/>
        <v>52310</v>
      </c>
      <c r="Q146" s="19">
        <v>0</v>
      </c>
      <c r="R146" s="19">
        <v>0</v>
      </c>
      <c r="S146" s="20">
        <f t="shared" si="8"/>
        <v>52310</v>
      </c>
    </row>
    <row r="147" spans="1:19" x14ac:dyDescent="0.3">
      <c r="A147" s="17" t="s">
        <v>52</v>
      </c>
      <c r="B147" s="18" t="s">
        <v>52</v>
      </c>
      <c r="C147" s="18" t="s">
        <v>53</v>
      </c>
      <c r="D147" s="18">
        <v>891180009</v>
      </c>
      <c r="E147" s="14">
        <v>138509000007</v>
      </c>
      <c r="F147" s="18" t="str">
        <f t="shared" si="6"/>
        <v>O_ENTES TERRITORIALES891180009</v>
      </c>
      <c r="G147" s="18" t="s">
        <v>167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1281513</v>
      </c>
      <c r="O147" s="19">
        <v>0</v>
      </c>
      <c r="P147" s="19">
        <f t="shared" si="7"/>
        <v>1281513</v>
      </c>
      <c r="Q147" s="19">
        <v>0</v>
      </c>
      <c r="R147" s="19">
        <v>0</v>
      </c>
      <c r="S147" s="20">
        <f t="shared" si="8"/>
        <v>1281513</v>
      </c>
    </row>
    <row r="148" spans="1:19" x14ac:dyDescent="0.3">
      <c r="A148" s="17" t="s">
        <v>52</v>
      </c>
      <c r="B148" s="18" t="s">
        <v>52</v>
      </c>
      <c r="C148" s="18" t="s">
        <v>53</v>
      </c>
      <c r="D148" s="18">
        <v>891180022</v>
      </c>
      <c r="E148" s="14">
        <v>138509000007</v>
      </c>
      <c r="F148" s="18" t="str">
        <f t="shared" si="6"/>
        <v>O_ENTES TERRITORIALES891180022</v>
      </c>
      <c r="G148" s="18" t="s">
        <v>168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44080</v>
      </c>
      <c r="O148" s="19">
        <v>0</v>
      </c>
      <c r="P148" s="19">
        <f t="shared" si="7"/>
        <v>44080</v>
      </c>
      <c r="Q148" s="19">
        <v>0</v>
      </c>
      <c r="R148" s="19">
        <v>0</v>
      </c>
      <c r="S148" s="20">
        <f t="shared" si="8"/>
        <v>44080</v>
      </c>
    </row>
    <row r="149" spans="1:19" x14ac:dyDescent="0.3">
      <c r="A149" s="17" t="s">
        <v>52</v>
      </c>
      <c r="B149" s="18" t="s">
        <v>52</v>
      </c>
      <c r="C149" s="18" t="s">
        <v>53</v>
      </c>
      <c r="D149" s="18">
        <v>891180024</v>
      </c>
      <c r="E149" s="14">
        <v>138509000007</v>
      </c>
      <c r="F149" s="18" t="str">
        <f t="shared" si="6"/>
        <v>O_ENTES TERRITORIALES891180024</v>
      </c>
      <c r="G149" s="18" t="s">
        <v>169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195800</v>
      </c>
      <c r="O149" s="19">
        <v>0</v>
      </c>
      <c r="P149" s="19">
        <f t="shared" si="7"/>
        <v>195800</v>
      </c>
      <c r="Q149" s="19">
        <v>0</v>
      </c>
      <c r="R149" s="19">
        <v>0</v>
      </c>
      <c r="S149" s="20">
        <f t="shared" si="8"/>
        <v>195800</v>
      </c>
    </row>
    <row r="150" spans="1:19" x14ac:dyDescent="0.3">
      <c r="A150" s="17" t="s">
        <v>52</v>
      </c>
      <c r="B150" s="18" t="s">
        <v>52</v>
      </c>
      <c r="C150" s="18" t="s">
        <v>53</v>
      </c>
      <c r="D150" s="18">
        <v>891180069</v>
      </c>
      <c r="E150" s="14">
        <v>138509000007</v>
      </c>
      <c r="F150" s="18" t="str">
        <f t="shared" si="6"/>
        <v>O_ENTES TERRITORIALES891180069</v>
      </c>
      <c r="G150" s="18" t="s">
        <v>170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3934820</v>
      </c>
      <c r="O150" s="19">
        <v>0</v>
      </c>
      <c r="P150" s="19">
        <f t="shared" si="7"/>
        <v>3934820</v>
      </c>
      <c r="Q150" s="19">
        <v>0</v>
      </c>
      <c r="R150" s="19">
        <v>0</v>
      </c>
      <c r="S150" s="20">
        <f t="shared" si="8"/>
        <v>3934820</v>
      </c>
    </row>
    <row r="151" spans="1:19" x14ac:dyDescent="0.3">
      <c r="A151" s="17" t="s">
        <v>52</v>
      </c>
      <c r="B151" s="18" t="s">
        <v>52</v>
      </c>
      <c r="C151" s="18" t="s">
        <v>53</v>
      </c>
      <c r="D151" s="18">
        <v>891180177</v>
      </c>
      <c r="E151" s="14">
        <v>138509000007</v>
      </c>
      <c r="F151" s="18" t="str">
        <f t="shared" si="6"/>
        <v>O_ENTES TERRITORIALES891180177</v>
      </c>
      <c r="G151" s="18" t="s">
        <v>171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346324</v>
      </c>
      <c r="O151" s="19">
        <v>0</v>
      </c>
      <c r="P151" s="19">
        <f t="shared" si="7"/>
        <v>346324</v>
      </c>
      <c r="Q151" s="19">
        <v>0</v>
      </c>
      <c r="R151" s="19">
        <v>0</v>
      </c>
      <c r="S151" s="20">
        <f t="shared" si="8"/>
        <v>346324</v>
      </c>
    </row>
    <row r="152" spans="1:19" x14ac:dyDescent="0.3">
      <c r="A152" s="17" t="s">
        <v>52</v>
      </c>
      <c r="B152" s="18" t="s">
        <v>52</v>
      </c>
      <c r="C152" s="18" t="s">
        <v>53</v>
      </c>
      <c r="D152" s="18">
        <v>891180182</v>
      </c>
      <c r="E152" s="14">
        <v>138509000007</v>
      </c>
      <c r="F152" s="18" t="str">
        <f t="shared" si="6"/>
        <v>O_ENTES TERRITORIALES891180182</v>
      </c>
      <c r="G152" s="18" t="s">
        <v>172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142920</v>
      </c>
      <c r="O152" s="19">
        <v>0</v>
      </c>
      <c r="P152" s="19">
        <f t="shared" si="7"/>
        <v>142920</v>
      </c>
      <c r="Q152" s="19">
        <v>0</v>
      </c>
      <c r="R152" s="19">
        <v>0</v>
      </c>
      <c r="S152" s="20">
        <f t="shared" si="8"/>
        <v>142920</v>
      </c>
    </row>
    <row r="153" spans="1:19" x14ac:dyDescent="0.3">
      <c r="A153" s="17" t="s">
        <v>52</v>
      </c>
      <c r="B153" s="18" t="s">
        <v>52</v>
      </c>
      <c r="C153" s="18" t="s">
        <v>53</v>
      </c>
      <c r="D153" s="18">
        <v>891180191</v>
      </c>
      <c r="E153" s="14">
        <v>138509000007</v>
      </c>
      <c r="F153" s="18" t="str">
        <f t="shared" si="6"/>
        <v>O_ENTES TERRITORIALES891180191</v>
      </c>
      <c r="G153" s="18" t="s">
        <v>173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51300</v>
      </c>
      <c r="O153" s="19">
        <v>0</v>
      </c>
      <c r="P153" s="19">
        <f t="shared" si="7"/>
        <v>51300</v>
      </c>
      <c r="Q153" s="19">
        <v>0</v>
      </c>
      <c r="R153" s="19">
        <v>0</v>
      </c>
      <c r="S153" s="20">
        <f t="shared" si="8"/>
        <v>51300</v>
      </c>
    </row>
    <row r="154" spans="1:19" x14ac:dyDescent="0.3">
      <c r="A154" s="17" t="s">
        <v>52</v>
      </c>
      <c r="B154" s="18" t="s">
        <v>52</v>
      </c>
      <c r="C154" s="18" t="s">
        <v>53</v>
      </c>
      <c r="D154" s="18">
        <v>891180199</v>
      </c>
      <c r="E154" s="14">
        <v>138509000007</v>
      </c>
      <c r="F154" s="18" t="str">
        <f t="shared" si="6"/>
        <v>O_ENTES TERRITORIALES891180199</v>
      </c>
      <c r="G154" s="18" t="s">
        <v>174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141000</v>
      </c>
      <c r="O154" s="19">
        <v>0</v>
      </c>
      <c r="P154" s="19">
        <f t="shared" si="7"/>
        <v>141000</v>
      </c>
      <c r="Q154" s="19">
        <v>0</v>
      </c>
      <c r="R154" s="19">
        <v>0</v>
      </c>
      <c r="S154" s="20">
        <f t="shared" si="8"/>
        <v>141000</v>
      </c>
    </row>
    <row r="155" spans="1:19" x14ac:dyDescent="0.3">
      <c r="A155" s="17" t="s">
        <v>52</v>
      </c>
      <c r="B155" s="18" t="s">
        <v>52</v>
      </c>
      <c r="C155" s="18" t="s">
        <v>53</v>
      </c>
      <c r="D155" s="18">
        <v>891280001</v>
      </c>
      <c r="E155" s="14">
        <v>138509000007</v>
      </c>
      <c r="F155" s="18" t="str">
        <f t="shared" si="6"/>
        <v>O_ENTES TERRITORIALES891280001</v>
      </c>
      <c r="G155" s="18" t="s">
        <v>175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64192465.149999999</v>
      </c>
      <c r="O155" s="19">
        <v>0</v>
      </c>
      <c r="P155" s="19">
        <f t="shared" si="7"/>
        <v>64192465.149999999</v>
      </c>
      <c r="Q155" s="19">
        <v>0</v>
      </c>
      <c r="R155" s="19">
        <v>0</v>
      </c>
      <c r="S155" s="20">
        <f t="shared" si="8"/>
        <v>64192465.149999999</v>
      </c>
    </row>
    <row r="156" spans="1:19" x14ac:dyDescent="0.3">
      <c r="A156" s="17" t="s">
        <v>52</v>
      </c>
      <c r="B156" s="18" t="s">
        <v>52</v>
      </c>
      <c r="C156" s="18" t="s">
        <v>53</v>
      </c>
      <c r="D156" s="18">
        <v>891380038</v>
      </c>
      <c r="E156" s="14">
        <v>138509000007</v>
      </c>
      <c r="F156" s="18" t="str">
        <f t="shared" si="6"/>
        <v>O_ENTES TERRITORIALES891380038</v>
      </c>
      <c r="G156" s="18" t="s">
        <v>176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1094810</v>
      </c>
      <c r="O156" s="19">
        <v>0</v>
      </c>
      <c r="P156" s="19">
        <f t="shared" si="7"/>
        <v>1094810</v>
      </c>
      <c r="Q156" s="19">
        <v>0</v>
      </c>
      <c r="R156" s="19">
        <v>0</v>
      </c>
      <c r="S156" s="20">
        <f t="shared" si="8"/>
        <v>1094810</v>
      </c>
    </row>
    <row r="157" spans="1:19" x14ac:dyDescent="0.3">
      <c r="A157" s="17" t="s">
        <v>52</v>
      </c>
      <c r="B157" s="18" t="s">
        <v>52</v>
      </c>
      <c r="C157" s="18" t="s">
        <v>53</v>
      </c>
      <c r="D157" s="18">
        <v>891480030</v>
      </c>
      <c r="E157" s="14">
        <v>138509000007</v>
      </c>
      <c r="F157" s="18" t="str">
        <f t="shared" si="6"/>
        <v>O_ENTES TERRITORIALES891480030</v>
      </c>
      <c r="G157" s="18" t="s">
        <v>177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1418777</v>
      </c>
      <c r="O157" s="19">
        <v>0</v>
      </c>
      <c r="P157" s="19">
        <f t="shared" si="7"/>
        <v>1418777</v>
      </c>
      <c r="Q157" s="19">
        <v>0</v>
      </c>
      <c r="R157" s="19">
        <v>0</v>
      </c>
      <c r="S157" s="20">
        <f t="shared" si="8"/>
        <v>1418777</v>
      </c>
    </row>
    <row r="158" spans="1:19" x14ac:dyDescent="0.3">
      <c r="A158" s="17" t="s">
        <v>52</v>
      </c>
      <c r="B158" s="18" t="s">
        <v>52</v>
      </c>
      <c r="C158" s="18" t="s">
        <v>53</v>
      </c>
      <c r="D158" s="18">
        <v>891480085</v>
      </c>
      <c r="E158" s="14">
        <v>138509000007</v>
      </c>
      <c r="F158" s="18" t="str">
        <f t="shared" si="6"/>
        <v>O_ENTES TERRITORIALES891480085</v>
      </c>
      <c r="G158" s="18" t="s">
        <v>178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10992544</v>
      </c>
      <c r="O158" s="19">
        <v>0</v>
      </c>
      <c r="P158" s="19">
        <f t="shared" si="7"/>
        <v>10992544</v>
      </c>
      <c r="Q158" s="19">
        <v>0</v>
      </c>
      <c r="R158" s="19">
        <v>0</v>
      </c>
      <c r="S158" s="20">
        <f t="shared" si="8"/>
        <v>10992544</v>
      </c>
    </row>
    <row r="159" spans="1:19" x14ac:dyDescent="0.3">
      <c r="A159" s="17" t="s">
        <v>52</v>
      </c>
      <c r="B159" s="18" t="s">
        <v>52</v>
      </c>
      <c r="C159" s="18" t="s">
        <v>53</v>
      </c>
      <c r="D159" s="18">
        <v>891501723</v>
      </c>
      <c r="E159" s="14">
        <v>138509000007</v>
      </c>
      <c r="F159" s="18" t="str">
        <f t="shared" si="6"/>
        <v>O_ENTES TERRITORIALES891501723</v>
      </c>
      <c r="G159" s="18" t="s">
        <v>179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83100</v>
      </c>
      <c r="O159" s="19">
        <v>0</v>
      </c>
      <c r="P159" s="19">
        <f t="shared" si="7"/>
        <v>83100</v>
      </c>
      <c r="Q159" s="19">
        <v>0</v>
      </c>
      <c r="R159" s="19">
        <v>0</v>
      </c>
      <c r="S159" s="20">
        <f t="shared" si="8"/>
        <v>83100</v>
      </c>
    </row>
    <row r="160" spans="1:19" x14ac:dyDescent="0.3">
      <c r="A160" s="17" t="s">
        <v>52</v>
      </c>
      <c r="B160" s="18" t="s">
        <v>52</v>
      </c>
      <c r="C160" s="18" t="s">
        <v>53</v>
      </c>
      <c r="D160" s="18">
        <v>891580016</v>
      </c>
      <c r="E160" s="14">
        <v>138509000007</v>
      </c>
      <c r="F160" s="18" t="str">
        <f t="shared" si="6"/>
        <v>O_ENTES TERRITORIALES891580016</v>
      </c>
      <c r="G160" s="18" t="s">
        <v>180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16079836.5</v>
      </c>
      <c r="O160" s="19">
        <v>0</v>
      </c>
      <c r="P160" s="19">
        <f t="shared" si="7"/>
        <v>16079836.5</v>
      </c>
      <c r="Q160" s="19">
        <v>0</v>
      </c>
      <c r="R160" s="19">
        <v>0</v>
      </c>
      <c r="S160" s="20">
        <f t="shared" si="8"/>
        <v>16079836.5</v>
      </c>
    </row>
    <row r="161" spans="1:19" x14ac:dyDescent="0.3">
      <c r="A161" s="17" t="s">
        <v>52</v>
      </c>
      <c r="B161" s="18" t="s">
        <v>52</v>
      </c>
      <c r="C161" s="18" t="s">
        <v>53</v>
      </c>
      <c r="D161" s="18">
        <v>891680010</v>
      </c>
      <c r="E161" s="14">
        <v>138509000007</v>
      </c>
      <c r="F161" s="18" t="str">
        <f t="shared" si="6"/>
        <v>O_ENTES TERRITORIALES891680010</v>
      </c>
      <c r="G161" s="18" t="s">
        <v>181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20826731</v>
      </c>
      <c r="O161" s="19">
        <v>0</v>
      </c>
      <c r="P161" s="19">
        <f t="shared" si="7"/>
        <v>20826731</v>
      </c>
      <c r="Q161" s="19">
        <v>0</v>
      </c>
      <c r="R161" s="19">
        <v>0</v>
      </c>
      <c r="S161" s="20">
        <f t="shared" si="8"/>
        <v>20826731</v>
      </c>
    </row>
    <row r="162" spans="1:19" x14ac:dyDescent="0.3">
      <c r="A162" s="17" t="s">
        <v>52</v>
      </c>
      <c r="B162" s="18" t="s">
        <v>52</v>
      </c>
      <c r="C162" s="18" t="s">
        <v>53</v>
      </c>
      <c r="D162" s="18">
        <v>891680011</v>
      </c>
      <c r="E162" s="14">
        <v>138509000007</v>
      </c>
      <c r="F162" s="18" t="str">
        <f t="shared" si="6"/>
        <v>O_ENTES TERRITORIALES891680011</v>
      </c>
      <c r="G162" s="18" t="s">
        <v>182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235500</v>
      </c>
      <c r="O162" s="19">
        <v>0</v>
      </c>
      <c r="P162" s="19">
        <f t="shared" si="7"/>
        <v>235500</v>
      </c>
      <c r="Q162" s="19">
        <v>0</v>
      </c>
      <c r="R162" s="19">
        <v>0</v>
      </c>
      <c r="S162" s="20">
        <f t="shared" si="8"/>
        <v>235500</v>
      </c>
    </row>
    <row r="163" spans="1:19" x14ac:dyDescent="0.3">
      <c r="A163" s="17" t="s">
        <v>52</v>
      </c>
      <c r="B163" s="18" t="s">
        <v>52</v>
      </c>
      <c r="C163" s="18" t="s">
        <v>53</v>
      </c>
      <c r="D163" s="18">
        <v>891680079</v>
      </c>
      <c r="E163" s="14">
        <v>138509000007</v>
      </c>
      <c r="F163" s="18" t="str">
        <f t="shared" si="6"/>
        <v>O_ENTES TERRITORIALES891680079</v>
      </c>
      <c r="G163" s="18" t="s">
        <v>183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206800</v>
      </c>
      <c r="O163" s="19">
        <v>0</v>
      </c>
      <c r="P163" s="19">
        <f t="shared" si="7"/>
        <v>206800</v>
      </c>
      <c r="Q163" s="19">
        <v>0</v>
      </c>
      <c r="R163" s="19">
        <v>0</v>
      </c>
      <c r="S163" s="20">
        <f t="shared" si="8"/>
        <v>206800</v>
      </c>
    </row>
    <row r="164" spans="1:19" x14ac:dyDescent="0.3">
      <c r="A164" s="17" t="s">
        <v>52</v>
      </c>
      <c r="B164" s="18" t="s">
        <v>52</v>
      </c>
      <c r="C164" s="18" t="s">
        <v>53</v>
      </c>
      <c r="D164" s="18">
        <v>891702186</v>
      </c>
      <c r="E164" s="14">
        <v>138509000007</v>
      </c>
      <c r="F164" s="18" t="str">
        <f t="shared" si="6"/>
        <v>O_ENTES TERRITORIALES891702186</v>
      </c>
      <c r="G164" s="18" t="s">
        <v>184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54400</v>
      </c>
      <c r="O164" s="19">
        <v>0</v>
      </c>
      <c r="P164" s="19">
        <f t="shared" si="7"/>
        <v>54400</v>
      </c>
      <c r="Q164" s="19">
        <v>0</v>
      </c>
      <c r="R164" s="19">
        <v>0</v>
      </c>
      <c r="S164" s="20">
        <f t="shared" si="8"/>
        <v>54400</v>
      </c>
    </row>
    <row r="165" spans="1:19" x14ac:dyDescent="0.3">
      <c r="A165" s="17" t="s">
        <v>52</v>
      </c>
      <c r="B165" s="18" t="s">
        <v>52</v>
      </c>
      <c r="C165" s="18" t="s">
        <v>53</v>
      </c>
      <c r="D165" s="18">
        <v>891780009</v>
      </c>
      <c r="E165" s="14">
        <v>138509000007</v>
      </c>
      <c r="F165" s="18" t="str">
        <f t="shared" si="6"/>
        <v>O_ENTES TERRITORIALES891780009</v>
      </c>
      <c r="G165" s="18" t="s">
        <v>185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105700</v>
      </c>
      <c r="O165" s="19">
        <v>0</v>
      </c>
      <c r="P165" s="19">
        <f t="shared" si="7"/>
        <v>105700</v>
      </c>
      <c r="Q165" s="19">
        <v>0</v>
      </c>
      <c r="R165" s="19">
        <v>0</v>
      </c>
      <c r="S165" s="20">
        <f t="shared" si="8"/>
        <v>105700</v>
      </c>
    </row>
    <row r="166" spans="1:19" x14ac:dyDescent="0.3">
      <c r="A166" s="17" t="s">
        <v>52</v>
      </c>
      <c r="B166" s="18" t="s">
        <v>52</v>
      </c>
      <c r="C166" s="18" t="s">
        <v>53</v>
      </c>
      <c r="D166" s="18">
        <v>891780009</v>
      </c>
      <c r="E166" s="14">
        <v>138509000007</v>
      </c>
      <c r="F166" s="18" t="str">
        <f t="shared" si="6"/>
        <v>O_ENTES TERRITORIALES891780009</v>
      </c>
      <c r="G166" s="18" t="s">
        <v>186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7424910</v>
      </c>
      <c r="O166" s="19">
        <v>0</v>
      </c>
      <c r="P166" s="19">
        <f t="shared" si="7"/>
        <v>7424910</v>
      </c>
      <c r="Q166" s="19">
        <v>0</v>
      </c>
      <c r="R166" s="19">
        <v>0</v>
      </c>
      <c r="S166" s="20">
        <f t="shared" si="8"/>
        <v>7424910</v>
      </c>
    </row>
    <row r="167" spans="1:19" x14ac:dyDescent="0.3">
      <c r="A167" s="17" t="s">
        <v>52</v>
      </c>
      <c r="B167" s="18" t="s">
        <v>52</v>
      </c>
      <c r="C167" s="18" t="s">
        <v>53</v>
      </c>
      <c r="D167" s="18">
        <v>891780041</v>
      </c>
      <c r="E167" s="14">
        <v>138509000007</v>
      </c>
      <c r="F167" s="18" t="str">
        <f t="shared" si="6"/>
        <v>O_ENTES TERRITORIALES891780041</v>
      </c>
      <c r="G167" s="18" t="s">
        <v>187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203080</v>
      </c>
      <c r="O167" s="19">
        <v>0</v>
      </c>
      <c r="P167" s="19">
        <f t="shared" si="7"/>
        <v>203080</v>
      </c>
      <c r="Q167" s="19">
        <v>0</v>
      </c>
      <c r="R167" s="19">
        <v>0</v>
      </c>
      <c r="S167" s="20">
        <f t="shared" si="8"/>
        <v>203080</v>
      </c>
    </row>
    <row r="168" spans="1:19" x14ac:dyDescent="0.3">
      <c r="A168" s="17" t="s">
        <v>52</v>
      </c>
      <c r="B168" s="18" t="s">
        <v>52</v>
      </c>
      <c r="C168" s="18" t="s">
        <v>53</v>
      </c>
      <c r="D168" s="18">
        <v>891780042</v>
      </c>
      <c r="E168" s="14">
        <v>138509000007</v>
      </c>
      <c r="F168" s="18" t="str">
        <f t="shared" si="6"/>
        <v>O_ENTES TERRITORIALES891780042</v>
      </c>
      <c r="G168" s="18" t="s">
        <v>188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82880</v>
      </c>
      <c r="O168" s="19">
        <v>0</v>
      </c>
      <c r="P168" s="19">
        <f t="shared" si="7"/>
        <v>82880</v>
      </c>
      <c r="Q168" s="19">
        <v>0</v>
      </c>
      <c r="R168" s="19">
        <v>0</v>
      </c>
      <c r="S168" s="20">
        <f t="shared" si="8"/>
        <v>82880</v>
      </c>
    </row>
    <row r="169" spans="1:19" x14ac:dyDescent="0.3">
      <c r="A169" s="17" t="s">
        <v>52</v>
      </c>
      <c r="B169" s="18" t="s">
        <v>52</v>
      </c>
      <c r="C169" s="18" t="s">
        <v>53</v>
      </c>
      <c r="D169" s="18">
        <v>891780044</v>
      </c>
      <c r="E169" s="14">
        <v>138509000007</v>
      </c>
      <c r="F169" s="18" t="str">
        <f t="shared" si="6"/>
        <v>O_ENTES TERRITORIALES891780044</v>
      </c>
      <c r="G169" s="18" t="s">
        <v>189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551190</v>
      </c>
      <c r="O169" s="19">
        <v>0</v>
      </c>
      <c r="P169" s="19">
        <f t="shared" si="7"/>
        <v>551190</v>
      </c>
      <c r="Q169" s="19">
        <v>0</v>
      </c>
      <c r="R169" s="19">
        <v>0</v>
      </c>
      <c r="S169" s="20">
        <f t="shared" si="8"/>
        <v>551190</v>
      </c>
    </row>
    <row r="170" spans="1:19" x14ac:dyDescent="0.3">
      <c r="A170" s="17" t="s">
        <v>52</v>
      </c>
      <c r="B170" s="18" t="s">
        <v>52</v>
      </c>
      <c r="C170" s="18" t="s">
        <v>53</v>
      </c>
      <c r="D170" s="18">
        <v>891780047</v>
      </c>
      <c r="E170" s="14">
        <v>138509000007</v>
      </c>
      <c r="F170" s="18" t="str">
        <f t="shared" si="6"/>
        <v>O_ENTES TERRITORIALES891780047</v>
      </c>
      <c r="G170" s="18" t="s">
        <v>190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278705</v>
      </c>
      <c r="O170" s="19">
        <v>0</v>
      </c>
      <c r="P170" s="19">
        <f t="shared" si="7"/>
        <v>278705</v>
      </c>
      <c r="Q170" s="19">
        <v>0</v>
      </c>
      <c r="R170" s="19">
        <v>0</v>
      </c>
      <c r="S170" s="20">
        <f t="shared" si="8"/>
        <v>278705</v>
      </c>
    </row>
    <row r="171" spans="1:19" x14ac:dyDescent="0.3">
      <c r="A171" s="17" t="s">
        <v>52</v>
      </c>
      <c r="B171" s="18" t="s">
        <v>52</v>
      </c>
      <c r="C171" s="18" t="s">
        <v>53</v>
      </c>
      <c r="D171" s="18">
        <v>891780048</v>
      </c>
      <c r="E171" s="14">
        <v>138509000007</v>
      </c>
      <c r="F171" s="18" t="str">
        <f t="shared" si="6"/>
        <v>O_ENTES TERRITORIALES891780048</v>
      </c>
      <c r="G171" s="18" t="s">
        <v>191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1693750</v>
      </c>
      <c r="O171" s="19">
        <v>0</v>
      </c>
      <c r="P171" s="19">
        <f t="shared" si="7"/>
        <v>1693750</v>
      </c>
      <c r="Q171" s="19">
        <v>0</v>
      </c>
      <c r="R171" s="19">
        <v>0</v>
      </c>
      <c r="S171" s="20">
        <f t="shared" si="8"/>
        <v>1693750</v>
      </c>
    </row>
    <row r="172" spans="1:19" x14ac:dyDescent="0.3">
      <c r="A172" s="17" t="s">
        <v>52</v>
      </c>
      <c r="B172" s="18" t="s">
        <v>52</v>
      </c>
      <c r="C172" s="18" t="s">
        <v>53</v>
      </c>
      <c r="D172" s="18">
        <v>891780054</v>
      </c>
      <c r="E172" s="14">
        <v>138509000007</v>
      </c>
      <c r="F172" s="18" t="str">
        <f t="shared" si="6"/>
        <v>O_ENTES TERRITORIALES891780054</v>
      </c>
      <c r="G172" s="18" t="s">
        <v>192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54400</v>
      </c>
      <c r="O172" s="19">
        <v>0</v>
      </c>
      <c r="P172" s="19">
        <f t="shared" si="7"/>
        <v>54400</v>
      </c>
      <c r="Q172" s="19">
        <v>0</v>
      </c>
      <c r="R172" s="19">
        <v>0</v>
      </c>
      <c r="S172" s="20">
        <f t="shared" si="8"/>
        <v>54400</v>
      </c>
    </row>
    <row r="173" spans="1:19" x14ac:dyDescent="0.3">
      <c r="A173" s="17" t="s">
        <v>52</v>
      </c>
      <c r="B173" s="18" t="s">
        <v>52</v>
      </c>
      <c r="C173" s="18" t="s">
        <v>53</v>
      </c>
      <c r="D173" s="18">
        <v>891800466</v>
      </c>
      <c r="E173" s="14">
        <v>138509000007</v>
      </c>
      <c r="F173" s="18" t="str">
        <f t="shared" si="6"/>
        <v>O_ENTES TERRITORIALES891800466</v>
      </c>
      <c r="G173" s="18" t="s">
        <v>193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1995970</v>
      </c>
      <c r="O173" s="19">
        <v>0</v>
      </c>
      <c r="P173" s="19">
        <f t="shared" si="7"/>
        <v>1995970</v>
      </c>
      <c r="Q173" s="19">
        <v>0</v>
      </c>
      <c r="R173" s="19">
        <v>0</v>
      </c>
      <c r="S173" s="20">
        <f t="shared" si="8"/>
        <v>1995970</v>
      </c>
    </row>
    <row r="174" spans="1:19" x14ac:dyDescent="0.3">
      <c r="A174" s="17" t="s">
        <v>52</v>
      </c>
      <c r="B174" s="18" t="s">
        <v>52</v>
      </c>
      <c r="C174" s="18" t="s">
        <v>53</v>
      </c>
      <c r="D174" s="18">
        <v>891800498</v>
      </c>
      <c r="E174" s="14">
        <v>138509000007</v>
      </c>
      <c r="F174" s="18" t="str">
        <f t="shared" si="6"/>
        <v>O_ENTES TERRITORIALES891800498</v>
      </c>
      <c r="G174" s="18" t="s">
        <v>194</v>
      </c>
      <c r="H174" s="19">
        <v>0</v>
      </c>
      <c r="I174" s="19">
        <v>0</v>
      </c>
      <c r="J174" s="19">
        <v>88001950</v>
      </c>
      <c r="K174" s="19">
        <v>0</v>
      </c>
      <c r="L174" s="19">
        <v>466700</v>
      </c>
      <c r="M174" s="19">
        <v>63631685</v>
      </c>
      <c r="N174" s="19">
        <v>928608984.6500001</v>
      </c>
      <c r="O174" s="19">
        <v>16139610</v>
      </c>
      <c r="P174" s="19">
        <f t="shared" si="7"/>
        <v>1096848929.6500001</v>
      </c>
      <c r="Q174" s="19">
        <v>0</v>
      </c>
      <c r="R174" s="19">
        <v>0</v>
      </c>
      <c r="S174" s="20">
        <f t="shared" si="8"/>
        <v>1096848929.6500001</v>
      </c>
    </row>
    <row r="175" spans="1:19" x14ac:dyDescent="0.3">
      <c r="A175" s="17" t="s">
        <v>52</v>
      </c>
      <c r="B175" s="18" t="s">
        <v>52</v>
      </c>
      <c r="C175" s="18" t="s">
        <v>53</v>
      </c>
      <c r="D175" s="18">
        <v>891800498</v>
      </c>
      <c r="E175" s="14">
        <v>138509000007</v>
      </c>
      <c r="F175" s="18" t="str">
        <f t="shared" si="6"/>
        <v>O_ENTES TERRITORIALES891800498</v>
      </c>
      <c r="G175" s="18" t="s">
        <v>195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197690205.24999997</v>
      </c>
      <c r="O175" s="19">
        <v>1231160</v>
      </c>
      <c r="P175" s="19">
        <f t="shared" si="7"/>
        <v>198921365.24999997</v>
      </c>
      <c r="Q175" s="19">
        <v>0</v>
      </c>
      <c r="R175" s="19">
        <v>0</v>
      </c>
      <c r="S175" s="20">
        <f t="shared" si="8"/>
        <v>198921365.24999997</v>
      </c>
    </row>
    <row r="176" spans="1:19" x14ac:dyDescent="0.3">
      <c r="A176" s="17" t="s">
        <v>52</v>
      </c>
      <c r="B176" s="18" t="s">
        <v>52</v>
      </c>
      <c r="C176" s="18" t="s">
        <v>53</v>
      </c>
      <c r="D176" s="18">
        <v>891800498</v>
      </c>
      <c r="E176" s="14">
        <v>138509000007</v>
      </c>
      <c r="F176" s="18" t="str">
        <f t="shared" si="6"/>
        <v>O_ENTES TERRITORIALES891800498</v>
      </c>
      <c r="G176" s="18" t="s">
        <v>196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2422872</v>
      </c>
      <c r="O176" s="19">
        <v>0</v>
      </c>
      <c r="P176" s="19">
        <f t="shared" si="7"/>
        <v>2422872</v>
      </c>
      <c r="Q176" s="19">
        <v>0</v>
      </c>
      <c r="R176" s="19">
        <v>0</v>
      </c>
      <c r="S176" s="20">
        <f t="shared" si="8"/>
        <v>2422872</v>
      </c>
    </row>
    <row r="177" spans="1:19" x14ac:dyDescent="0.3">
      <c r="A177" s="17" t="s">
        <v>52</v>
      </c>
      <c r="B177" s="18" t="s">
        <v>52</v>
      </c>
      <c r="C177" s="18" t="s">
        <v>53</v>
      </c>
      <c r="D177" s="18">
        <v>891800896</v>
      </c>
      <c r="E177" s="14">
        <v>138509000007</v>
      </c>
      <c r="F177" s="18" t="str">
        <f t="shared" si="6"/>
        <v>O_ENTES TERRITORIALES891800896</v>
      </c>
      <c r="G177" s="18" t="s">
        <v>197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51680</v>
      </c>
      <c r="O177" s="19">
        <v>0</v>
      </c>
      <c r="P177" s="19">
        <f t="shared" si="7"/>
        <v>51680</v>
      </c>
      <c r="Q177" s="19">
        <v>0</v>
      </c>
      <c r="R177" s="19">
        <v>0</v>
      </c>
      <c r="S177" s="20">
        <f t="shared" si="8"/>
        <v>51680</v>
      </c>
    </row>
    <row r="178" spans="1:19" x14ac:dyDescent="0.3">
      <c r="A178" s="17" t="s">
        <v>52</v>
      </c>
      <c r="B178" s="18" t="s">
        <v>52</v>
      </c>
      <c r="C178" s="18" t="s">
        <v>53</v>
      </c>
      <c r="D178" s="18">
        <v>892000148</v>
      </c>
      <c r="E178" s="14">
        <v>138509000007</v>
      </c>
      <c r="F178" s="18" t="str">
        <f t="shared" si="6"/>
        <v>O_ENTES TERRITORIALES892000148</v>
      </c>
      <c r="G178" s="18" t="s">
        <v>198</v>
      </c>
      <c r="H178" s="19">
        <v>0</v>
      </c>
      <c r="I178" s="19">
        <v>0</v>
      </c>
      <c r="J178" s="19">
        <v>5840000</v>
      </c>
      <c r="K178" s="19">
        <v>0</v>
      </c>
      <c r="L178" s="19">
        <v>161482428</v>
      </c>
      <c r="M178" s="19">
        <v>129432608</v>
      </c>
      <c r="N178" s="19">
        <v>367629550.70000005</v>
      </c>
      <c r="O178" s="19">
        <v>1559300</v>
      </c>
      <c r="P178" s="19">
        <f t="shared" si="7"/>
        <v>665943886.70000005</v>
      </c>
      <c r="Q178" s="19">
        <v>-455389</v>
      </c>
      <c r="R178" s="19">
        <v>0</v>
      </c>
      <c r="S178" s="20">
        <f t="shared" si="8"/>
        <v>665488497.70000005</v>
      </c>
    </row>
    <row r="179" spans="1:19" x14ac:dyDescent="0.3">
      <c r="A179" s="17" t="s">
        <v>52</v>
      </c>
      <c r="B179" s="18" t="s">
        <v>52</v>
      </c>
      <c r="C179" s="18" t="s">
        <v>53</v>
      </c>
      <c r="D179" s="18">
        <v>892099149</v>
      </c>
      <c r="E179" s="14">
        <v>138509000007</v>
      </c>
      <c r="F179" s="18" t="str">
        <f t="shared" si="6"/>
        <v>O_ENTES TERRITORIALES892099149</v>
      </c>
      <c r="G179" s="18" t="s">
        <v>199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31587148</v>
      </c>
      <c r="O179" s="19">
        <v>0</v>
      </c>
      <c r="P179" s="19">
        <f t="shared" si="7"/>
        <v>31587148</v>
      </c>
      <c r="Q179" s="19">
        <v>0</v>
      </c>
      <c r="R179" s="19">
        <v>0</v>
      </c>
      <c r="S179" s="20">
        <f t="shared" si="8"/>
        <v>31587148</v>
      </c>
    </row>
    <row r="180" spans="1:19" x14ac:dyDescent="0.3">
      <c r="A180" s="17" t="s">
        <v>52</v>
      </c>
      <c r="B180" s="18" t="s">
        <v>52</v>
      </c>
      <c r="C180" s="18" t="s">
        <v>53</v>
      </c>
      <c r="D180" s="18">
        <v>892099184</v>
      </c>
      <c r="E180" s="14">
        <v>138509000007</v>
      </c>
      <c r="F180" s="18" t="str">
        <f t="shared" si="6"/>
        <v>O_ENTES TERRITORIALES892099184</v>
      </c>
      <c r="G180" s="18" t="s">
        <v>200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54400</v>
      </c>
      <c r="O180" s="19">
        <v>0</v>
      </c>
      <c r="P180" s="19">
        <f t="shared" si="7"/>
        <v>54400</v>
      </c>
      <c r="Q180" s="19">
        <v>0</v>
      </c>
      <c r="R180" s="19">
        <v>0</v>
      </c>
      <c r="S180" s="20">
        <f t="shared" si="8"/>
        <v>54400</v>
      </c>
    </row>
    <row r="181" spans="1:19" x14ac:dyDescent="0.3">
      <c r="A181" s="17" t="s">
        <v>52</v>
      </c>
      <c r="B181" s="18" t="s">
        <v>52</v>
      </c>
      <c r="C181" s="18" t="s">
        <v>53</v>
      </c>
      <c r="D181" s="18">
        <v>892099216</v>
      </c>
      <c r="E181" s="14">
        <v>138509000007</v>
      </c>
      <c r="F181" s="18" t="str">
        <f t="shared" si="6"/>
        <v>O_ENTES TERRITORIALES892099216</v>
      </c>
      <c r="G181" s="18" t="s">
        <v>201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99257545</v>
      </c>
      <c r="O181" s="19">
        <v>0</v>
      </c>
      <c r="P181" s="19">
        <f t="shared" si="7"/>
        <v>99257545</v>
      </c>
      <c r="Q181" s="19">
        <v>0</v>
      </c>
      <c r="R181" s="19">
        <v>0</v>
      </c>
      <c r="S181" s="20">
        <f t="shared" si="8"/>
        <v>99257545</v>
      </c>
    </row>
    <row r="182" spans="1:19" x14ac:dyDescent="0.3">
      <c r="A182" s="17" t="s">
        <v>52</v>
      </c>
      <c r="B182" s="18" t="s">
        <v>52</v>
      </c>
      <c r="C182" s="18" t="s">
        <v>53</v>
      </c>
      <c r="D182" s="18">
        <v>892115007</v>
      </c>
      <c r="E182" s="14">
        <v>138509000007</v>
      </c>
      <c r="F182" s="18" t="str">
        <f t="shared" si="6"/>
        <v>O_ENTES TERRITORIALES892115007</v>
      </c>
      <c r="G182" s="18" t="s">
        <v>202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585300</v>
      </c>
      <c r="O182" s="19">
        <v>0</v>
      </c>
      <c r="P182" s="19">
        <f t="shared" si="7"/>
        <v>585300</v>
      </c>
      <c r="Q182" s="19">
        <v>0</v>
      </c>
      <c r="R182" s="19">
        <v>0</v>
      </c>
      <c r="S182" s="20">
        <f t="shared" si="8"/>
        <v>585300</v>
      </c>
    </row>
    <row r="183" spans="1:19" x14ac:dyDescent="0.3">
      <c r="A183" s="17" t="s">
        <v>52</v>
      </c>
      <c r="B183" s="18" t="s">
        <v>52</v>
      </c>
      <c r="C183" s="18" t="s">
        <v>53</v>
      </c>
      <c r="D183" s="18">
        <v>892115015</v>
      </c>
      <c r="E183" s="14">
        <v>138509000007</v>
      </c>
      <c r="F183" s="18" t="str">
        <f t="shared" si="6"/>
        <v>O_ENTES TERRITORIALES892115015</v>
      </c>
      <c r="G183" s="18" t="s">
        <v>203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305347568.94999999</v>
      </c>
      <c r="O183" s="19">
        <v>513700</v>
      </c>
      <c r="P183" s="19">
        <f t="shared" si="7"/>
        <v>305861268.94999999</v>
      </c>
      <c r="Q183" s="19">
        <v>0</v>
      </c>
      <c r="R183" s="19">
        <v>0</v>
      </c>
      <c r="S183" s="20">
        <f t="shared" si="8"/>
        <v>305861268.94999999</v>
      </c>
    </row>
    <row r="184" spans="1:19" x14ac:dyDescent="0.3">
      <c r="A184" s="17" t="s">
        <v>52</v>
      </c>
      <c r="B184" s="18" t="s">
        <v>52</v>
      </c>
      <c r="C184" s="18" t="s">
        <v>53</v>
      </c>
      <c r="D184" s="18">
        <v>892120020</v>
      </c>
      <c r="E184" s="14">
        <v>138509000007</v>
      </c>
      <c r="F184" s="18" t="str">
        <f t="shared" si="6"/>
        <v>O_ENTES TERRITORIALES892120020</v>
      </c>
      <c r="G184" s="18" t="s">
        <v>204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161690</v>
      </c>
      <c r="O184" s="19">
        <v>0</v>
      </c>
      <c r="P184" s="19">
        <f t="shared" si="7"/>
        <v>161690</v>
      </c>
      <c r="Q184" s="19">
        <v>0</v>
      </c>
      <c r="R184" s="19">
        <v>0</v>
      </c>
      <c r="S184" s="20">
        <f t="shared" si="8"/>
        <v>161690</v>
      </c>
    </row>
    <row r="185" spans="1:19" x14ac:dyDescent="0.3">
      <c r="A185" s="17" t="s">
        <v>52</v>
      </c>
      <c r="B185" s="18" t="s">
        <v>52</v>
      </c>
      <c r="C185" s="18" t="s">
        <v>53</v>
      </c>
      <c r="D185" s="18">
        <v>892200592</v>
      </c>
      <c r="E185" s="14">
        <v>138509000007</v>
      </c>
      <c r="F185" s="18" t="str">
        <f t="shared" si="6"/>
        <v>O_ENTES TERRITORIALES892200592</v>
      </c>
      <c r="G185" s="18" t="s">
        <v>205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54400</v>
      </c>
      <c r="O185" s="19">
        <v>0</v>
      </c>
      <c r="P185" s="19">
        <f t="shared" si="7"/>
        <v>54400</v>
      </c>
      <c r="Q185" s="19">
        <v>0</v>
      </c>
      <c r="R185" s="19">
        <v>0</v>
      </c>
      <c r="S185" s="20">
        <f t="shared" si="8"/>
        <v>54400</v>
      </c>
    </row>
    <row r="186" spans="1:19" x14ac:dyDescent="0.3">
      <c r="A186" s="17" t="s">
        <v>52</v>
      </c>
      <c r="B186" s="18" t="s">
        <v>52</v>
      </c>
      <c r="C186" s="18" t="s">
        <v>53</v>
      </c>
      <c r="D186" s="18">
        <v>892280016</v>
      </c>
      <c r="E186" s="14">
        <v>138509000007</v>
      </c>
      <c r="F186" s="18" t="str">
        <f t="shared" si="6"/>
        <v>O_ENTES TERRITORIALES892280016</v>
      </c>
      <c r="G186" s="18" t="s">
        <v>206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139200</v>
      </c>
      <c r="N186" s="19">
        <v>162506399.25</v>
      </c>
      <c r="O186" s="19">
        <v>0</v>
      </c>
      <c r="P186" s="19">
        <f t="shared" si="7"/>
        <v>162645599.25</v>
      </c>
      <c r="Q186" s="19">
        <v>-226390</v>
      </c>
      <c r="R186" s="19">
        <v>0</v>
      </c>
      <c r="S186" s="20">
        <f t="shared" si="8"/>
        <v>162419209.25</v>
      </c>
    </row>
    <row r="187" spans="1:19" x14ac:dyDescent="0.3">
      <c r="A187" s="17" t="s">
        <v>52</v>
      </c>
      <c r="B187" s="18" t="s">
        <v>52</v>
      </c>
      <c r="C187" s="18" t="s">
        <v>53</v>
      </c>
      <c r="D187" s="18">
        <v>892280055</v>
      </c>
      <c r="E187" s="14">
        <v>138509000007</v>
      </c>
      <c r="F187" s="18" t="str">
        <f t="shared" si="6"/>
        <v>O_ENTES TERRITORIALES892280055</v>
      </c>
      <c r="G187" s="18" t="s">
        <v>207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182286</v>
      </c>
      <c r="O187" s="19">
        <v>0</v>
      </c>
      <c r="P187" s="19">
        <f t="shared" si="7"/>
        <v>182286</v>
      </c>
      <c r="Q187" s="19">
        <v>0</v>
      </c>
      <c r="R187" s="19">
        <v>0</v>
      </c>
      <c r="S187" s="20">
        <f t="shared" si="8"/>
        <v>182286</v>
      </c>
    </row>
    <row r="188" spans="1:19" x14ac:dyDescent="0.3">
      <c r="A188" s="17" t="s">
        <v>52</v>
      </c>
      <c r="B188" s="18" t="s">
        <v>52</v>
      </c>
      <c r="C188" s="18" t="s">
        <v>53</v>
      </c>
      <c r="D188" s="18">
        <v>892280057</v>
      </c>
      <c r="E188" s="14">
        <v>138509000007</v>
      </c>
      <c r="F188" s="18" t="str">
        <f t="shared" si="6"/>
        <v>O_ENTES TERRITORIALES892280057</v>
      </c>
      <c r="G188" s="18" t="s">
        <v>208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660782</v>
      </c>
      <c r="O188" s="19">
        <v>0</v>
      </c>
      <c r="P188" s="19">
        <f t="shared" si="7"/>
        <v>660782</v>
      </c>
      <c r="Q188" s="19">
        <v>0</v>
      </c>
      <c r="R188" s="19">
        <v>0</v>
      </c>
      <c r="S188" s="20">
        <f t="shared" si="8"/>
        <v>660782</v>
      </c>
    </row>
    <row r="189" spans="1:19" x14ac:dyDescent="0.3">
      <c r="A189" s="17" t="s">
        <v>52</v>
      </c>
      <c r="B189" s="18" t="s">
        <v>52</v>
      </c>
      <c r="C189" s="18" t="s">
        <v>53</v>
      </c>
      <c r="D189" s="18">
        <v>892280061</v>
      </c>
      <c r="E189" s="14">
        <v>138509000007</v>
      </c>
      <c r="F189" s="18" t="str">
        <f t="shared" si="6"/>
        <v>O_ENTES TERRITORIALES892280061</v>
      </c>
      <c r="G189" s="18" t="s">
        <v>209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8189710</v>
      </c>
      <c r="O189" s="19">
        <v>0</v>
      </c>
      <c r="P189" s="19">
        <f t="shared" si="7"/>
        <v>8189710</v>
      </c>
      <c r="Q189" s="19">
        <v>0</v>
      </c>
      <c r="R189" s="19">
        <v>0</v>
      </c>
      <c r="S189" s="20">
        <f t="shared" si="8"/>
        <v>8189710</v>
      </c>
    </row>
    <row r="190" spans="1:19" x14ac:dyDescent="0.3">
      <c r="A190" s="17" t="s">
        <v>52</v>
      </c>
      <c r="B190" s="18" t="s">
        <v>52</v>
      </c>
      <c r="C190" s="18" t="s">
        <v>53</v>
      </c>
      <c r="D190" s="18">
        <v>892280063</v>
      </c>
      <c r="E190" s="14">
        <v>138509000007</v>
      </c>
      <c r="F190" s="18" t="str">
        <f t="shared" si="6"/>
        <v>O_ENTES TERRITORIALES892280063</v>
      </c>
      <c r="G190" s="18" t="s">
        <v>210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247225</v>
      </c>
      <c r="O190" s="19">
        <v>0</v>
      </c>
      <c r="P190" s="19">
        <f t="shared" si="7"/>
        <v>247225</v>
      </c>
      <c r="Q190" s="19">
        <v>0</v>
      </c>
      <c r="R190" s="19">
        <v>0</v>
      </c>
      <c r="S190" s="20">
        <f t="shared" si="8"/>
        <v>247225</v>
      </c>
    </row>
    <row r="191" spans="1:19" x14ac:dyDescent="0.3">
      <c r="A191" s="17" t="s">
        <v>52</v>
      </c>
      <c r="B191" s="18" t="s">
        <v>52</v>
      </c>
      <c r="C191" s="18" t="s">
        <v>53</v>
      </c>
      <c r="D191" s="18">
        <v>892300815</v>
      </c>
      <c r="E191" s="14">
        <v>138509000007</v>
      </c>
      <c r="F191" s="18" t="str">
        <f t="shared" si="6"/>
        <v>O_ENTES TERRITORIALES892300815</v>
      </c>
      <c r="G191" s="18" t="s">
        <v>211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103170</v>
      </c>
      <c r="O191" s="19">
        <v>0</v>
      </c>
      <c r="P191" s="19">
        <f t="shared" si="7"/>
        <v>103170</v>
      </c>
      <c r="Q191" s="19">
        <v>0</v>
      </c>
      <c r="R191" s="19">
        <v>0</v>
      </c>
      <c r="S191" s="20">
        <f t="shared" si="8"/>
        <v>103170</v>
      </c>
    </row>
    <row r="192" spans="1:19" x14ac:dyDescent="0.3">
      <c r="A192" s="17" t="s">
        <v>52</v>
      </c>
      <c r="B192" s="18" t="s">
        <v>52</v>
      </c>
      <c r="C192" s="18" t="s">
        <v>53</v>
      </c>
      <c r="D192" s="18">
        <v>892399999</v>
      </c>
      <c r="E192" s="14">
        <v>138509000007</v>
      </c>
      <c r="F192" s="18" t="str">
        <f t="shared" si="6"/>
        <v>O_ENTES TERRITORIALES892399999</v>
      </c>
      <c r="G192" s="18" t="s">
        <v>212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3414930</v>
      </c>
      <c r="N192" s="19">
        <v>164619641.65000001</v>
      </c>
      <c r="O192" s="19">
        <v>0</v>
      </c>
      <c r="P192" s="19">
        <f t="shared" si="7"/>
        <v>168034571.65000001</v>
      </c>
      <c r="Q192" s="19">
        <v>0</v>
      </c>
      <c r="R192" s="19">
        <v>0</v>
      </c>
      <c r="S192" s="20">
        <f t="shared" si="8"/>
        <v>168034571.65000001</v>
      </c>
    </row>
    <row r="193" spans="1:19" x14ac:dyDescent="0.3">
      <c r="A193" s="17" t="s">
        <v>52</v>
      </c>
      <c r="B193" s="18" t="s">
        <v>52</v>
      </c>
      <c r="C193" s="18" t="s">
        <v>53</v>
      </c>
      <c r="D193" s="18">
        <v>899999061</v>
      </c>
      <c r="E193" s="14">
        <v>138509000007</v>
      </c>
      <c r="F193" s="18" t="str">
        <f t="shared" si="6"/>
        <v>O_ENTES TERRITORIALES899999061</v>
      </c>
      <c r="G193" s="18" t="s">
        <v>213</v>
      </c>
      <c r="H193" s="19">
        <v>53872815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f t="shared" si="7"/>
        <v>53872815</v>
      </c>
      <c r="Q193" s="19">
        <v>0</v>
      </c>
      <c r="R193" s="19">
        <v>0</v>
      </c>
      <c r="S193" s="20">
        <f t="shared" si="8"/>
        <v>53872815</v>
      </c>
    </row>
    <row r="194" spans="1:19" x14ac:dyDescent="0.3">
      <c r="A194" s="17" t="s">
        <v>52</v>
      </c>
      <c r="B194" s="18" t="s">
        <v>52</v>
      </c>
      <c r="C194" s="18" t="s">
        <v>53</v>
      </c>
      <c r="D194" s="18">
        <v>899999061</v>
      </c>
      <c r="E194" s="14">
        <v>138509000007</v>
      </c>
      <c r="F194" s="18" t="str">
        <f t="shared" si="6"/>
        <v>O_ENTES TERRITORIALES899999061</v>
      </c>
      <c r="G194" s="18" t="s">
        <v>214</v>
      </c>
      <c r="H194" s="19">
        <v>0</v>
      </c>
      <c r="I194" s="19">
        <v>0</v>
      </c>
      <c r="J194" s="19">
        <v>0</v>
      </c>
      <c r="K194" s="19">
        <v>0</v>
      </c>
      <c r="L194" s="19">
        <v>13517539</v>
      </c>
      <c r="M194" s="19">
        <v>40552618</v>
      </c>
      <c r="N194" s="19">
        <v>0</v>
      </c>
      <c r="O194" s="19">
        <v>49321638</v>
      </c>
      <c r="P194" s="19">
        <f t="shared" si="7"/>
        <v>103391795</v>
      </c>
      <c r="Q194" s="19">
        <v>-54070157</v>
      </c>
      <c r="R194" s="19">
        <v>0</v>
      </c>
      <c r="S194" s="20">
        <f t="shared" si="8"/>
        <v>49321638</v>
      </c>
    </row>
    <row r="195" spans="1:19" x14ac:dyDescent="0.3">
      <c r="A195" s="17" t="s">
        <v>52</v>
      </c>
      <c r="B195" s="18" t="s">
        <v>52</v>
      </c>
      <c r="C195" s="18" t="s">
        <v>53</v>
      </c>
      <c r="D195" s="18">
        <v>899999061</v>
      </c>
      <c r="E195" s="14">
        <v>138509000007</v>
      </c>
      <c r="F195" s="18" t="str">
        <f t="shared" si="6"/>
        <v>O_ENTES TERRITORIALES899999061</v>
      </c>
      <c r="G195" s="18" t="s">
        <v>215</v>
      </c>
      <c r="H195" s="19">
        <v>376162000</v>
      </c>
      <c r="I195" s="19">
        <v>0</v>
      </c>
      <c r="J195" s="19">
        <v>0</v>
      </c>
      <c r="K195" s="19">
        <v>70910142</v>
      </c>
      <c r="L195" s="19">
        <v>0</v>
      </c>
      <c r="M195" s="19">
        <v>0</v>
      </c>
      <c r="N195" s="19">
        <v>0</v>
      </c>
      <c r="O195" s="19">
        <v>0</v>
      </c>
      <c r="P195" s="19">
        <f t="shared" si="7"/>
        <v>447072142</v>
      </c>
      <c r="Q195" s="19">
        <v>-70910142</v>
      </c>
      <c r="R195" s="19">
        <v>0</v>
      </c>
      <c r="S195" s="20">
        <f t="shared" si="8"/>
        <v>376162000</v>
      </c>
    </row>
    <row r="196" spans="1:19" x14ac:dyDescent="0.3">
      <c r="A196" s="17" t="s">
        <v>52</v>
      </c>
      <c r="B196" s="18" t="s">
        <v>52</v>
      </c>
      <c r="C196" s="18" t="s">
        <v>53</v>
      </c>
      <c r="D196" s="18">
        <v>899999061</v>
      </c>
      <c r="E196" s="14">
        <v>138509000007</v>
      </c>
      <c r="F196" s="18" t="str">
        <f t="shared" si="6"/>
        <v>O_ENTES TERRITORIALES899999061</v>
      </c>
      <c r="G196" s="18" t="s">
        <v>216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162922057</v>
      </c>
      <c r="P196" s="19">
        <f t="shared" si="7"/>
        <v>162922057</v>
      </c>
      <c r="Q196" s="19">
        <v>0</v>
      </c>
      <c r="R196" s="19">
        <v>0</v>
      </c>
      <c r="S196" s="20">
        <f t="shared" si="8"/>
        <v>162922057</v>
      </c>
    </row>
    <row r="197" spans="1:19" x14ac:dyDescent="0.3">
      <c r="A197" s="17" t="s">
        <v>52</v>
      </c>
      <c r="B197" s="18" t="s">
        <v>52</v>
      </c>
      <c r="C197" s="18" t="s">
        <v>53</v>
      </c>
      <c r="D197" s="18">
        <v>899999114</v>
      </c>
      <c r="E197" s="14">
        <v>138509000007</v>
      </c>
      <c r="F197" s="18" t="str">
        <f t="shared" si="6"/>
        <v>O_ENTES TERRITORIALES899999114</v>
      </c>
      <c r="G197" s="18" t="s">
        <v>217</v>
      </c>
      <c r="H197" s="19">
        <v>26241490</v>
      </c>
      <c r="I197" s="19">
        <v>24014533</v>
      </c>
      <c r="J197" s="19">
        <v>36874280</v>
      </c>
      <c r="K197" s="19">
        <v>124465143</v>
      </c>
      <c r="L197" s="19">
        <v>265445830.47999999</v>
      </c>
      <c r="M197" s="19">
        <v>1119824814.8800001</v>
      </c>
      <c r="N197" s="19">
        <v>3138339731.6500001</v>
      </c>
      <c r="O197" s="19">
        <v>123161484</v>
      </c>
      <c r="P197" s="19">
        <f t="shared" si="7"/>
        <v>4858367307.0100002</v>
      </c>
      <c r="Q197" s="19">
        <v>-672169631</v>
      </c>
      <c r="R197" s="19">
        <v>0</v>
      </c>
      <c r="S197" s="20">
        <f t="shared" si="8"/>
        <v>4186197676.0100002</v>
      </c>
    </row>
    <row r="198" spans="1:19" x14ac:dyDescent="0.3">
      <c r="A198" s="17" t="s">
        <v>52</v>
      </c>
      <c r="B198" s="18" t="s">
        <v>52</v>
      </c>
      <c r="C198" s="18" t="s">
        <v>53</v>
      </c>
      <c r="D198" s="18">
        <v>899999114</v>
      </c>
      <c r="E198" s="14">
        <v>138509000007</v>
      </c>
      <c r="F198" s="18" t="str">
        <f t="shared" ref="F198:F261" si="9">C198&amp;D198</f>
        <v>O_ENTES TERRITORIALES899999114</v>
      </c>
      <c r="G198" s="18" t="s">
        <v>218</v>
      </c>
      <c r="H198" s="19">
        <v>0</v>
      </c>
      <c r="I198" s="19">
        <v>0</v>
      </c>
      <c r="J198" s="19">
        <v>0</v>
      </c>
      <c r="K198" s="19">
        <v>103960</v>
      </c>
      <c r="L198" s="19">
        <v>3732990</v>
      </c>
      <c r="M198" s="19">
        <v>6688090</v>
      </c>
      <c r="N198" s="19">
        <v>308582018.5</v>
      </c>
      <c r="O198" s="19">
        <v>7211870</v>
      </c>
      <c r="P198" s="19">
        <f t="shared" ref="P198:P261" si="10">SUM(H198:O198)</f>
        <v>326318928.5</v>
      </c>
      <c r="Q198" s="19">
        <v>0</v>
      </c>
      <c r="R198" s="19">
        <v>0</v>
      </c>
      <c r="S198" s="20">
        <f t="shared" ref="S198:S261" si="11">P198+Q198+R198</f>
        <v>326318928.5</v>
      </c>
    </row>
    <row r="199" spans="1:19" x14ac:dyDescent="0.3">
      <c r="A199" s="17" t="s">
        <v>52</v>
      </c>
      <c r="B199" s="18" t="s">
        <v>52</v>
      </c>
      <c r="C199" s="18" t="s">
        <v>53</v>
      </c>
      <c r="D199" s="18">
        <v>899999336</v>
      </c>
      <c r="E199" s="14">
        <v>138509000007</v>
      </c>
      <c r="F199" s="18" t="str">
        <f t="shared" si="9"/>
        <v>O_ENTES TERRITORIALES899999336</v>
      </c>
      <c r="G199" s="18" t="s">
        <v>219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168872671</v>
      </c>
      <c r="O199" s="19">
        <v>0</v>
      </c>
      <c r="P199" s="19">
        <f t="shared" si="10"/>
        <v>168872671</v>
      </c>
      <c r="Q199" s="19">
        <v>0</v>
      </c>
      <c r="R199" s="19">
        <v>0</v>
      </c>
      <c r="S199" s="20">
        <f t="shared" si="11"/>
        <v>168872671</v>
      </c>
    </row>
    <row r="200" spans="1:19" x14ac:dyDescent="0.3">
      <c r="A200" s="17" t="s">
        <v>52</v>
      </c>
      <c r="B200" s="18" t="s">
        <v>52</v>
      </c>
      <c r="C200" s="18" t="s">
        <v>53</v>
      </c>
      <c r="D200" s="18">
        <v>900034608</v>
      </c>
      <c r="E200" s="14">
        <v>138509000007</v>
      </c>
      <c r="F200" s="18" t="str">
        <f t="shared" si="9"/>
        <v>O_ENTES TERRITORIALES900034608</v>
      </c>
      <c r="G200" s="18" t="s">
        <v>220</v>
      </c>
      <c r="H200" s="19">
        <v>0</v>
      </c>
      <c r="I200" s="19">
        <v>11185763</v>
      </c>
      <c r="J200" s="19">
        <v>0</v>
      </c>
      <c r="K200" s="19">
        <v>64126600</v>
      </c>
      <c r="L200" s="19">
        <v>0</v>
      </c>
      <c r="M200" s="19">
        <v>447347396</v>
      </c>
      <c r="N200" s="19">
        <v>247355269.25</v>
      </c>
      <c r="O200" s="19">
        <v>0</v>
      </c>
      <c r="P200" s="19">
        <f t="shared" si="10"/>
        <v>770015028.25</v>
      </c>
      <c r="Q200" s="19">
        <v>0</v>
      </c>
      <c r="R200" s="19">
        <v>0</v>
      </c>
      <c r="S200" s="20">
        <f t="shared" si="11"/>
        <v>770015028.25</v>
      </c>
    </row>
    <row r="201" spans="1:19" x14ac:dyDescent="0.3">
      <c r="A201" s="17" t="s">
        <v>221</v>
      </c>
      <c r="B201" s="18" t="s">
        <v>222</v>
      </c>
      <c r="C201" s="18" t="s">
        <v>223</v>
      </c>
      <c r="D201" s="18">
        <v>800246953</v>
      </c>
      <c r="E201" s="14">
        <v>138509000040</v>
      </c>
      <c r="F201" s="18" t="str">
        <f t="shared" si="9"/>
        <v>N_ESCOLAR FFDS800246953</v>
      </c>
      <c r="G201" s="18" t="s">
        <v>224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257933154</v>
      </c>
      <c r="O201" s="19">
        <v>0</v>
      </c>
      <c r="P201" s="19">
        <f t="shared" si="10"/>
        <v>257933154</v>
      </c>
      <c r="Q201" s="19">
        <v>0</v>
      </c>
      <c r="R201" s="19">
        <v>0</v>
      </c>
      <c r="S201" s="20">
        <f t="shared" si="11"/>
        <v>257933154</v>
      </c>
    </row>
    <row r="202" spans="1:19" x14ac:dyDescent="0.3">
      <c r="A202" s="17" t="s">
        <v>225</v>
      </c>
      <c r="B202" s="18" t="s">
        <v>222</v>
      </c>
      <c r="C202" s="18" t="s">
        <v>226</v>
      </c>
      <c r="D202" s="18">
        <v>800246953</v>
      </c>
      <c r="E202" s="14">
        <v>138509000003</v>
      </c>
      <c r="F202" s="18" t="str">
        <f t="shared" si="9"/>
        <v>L_VINCULADO800246953</v>
      </c>
      <c r="G202" s="18" t="s">
        <v>227</v>
      </c>
      <c r="H202" s="19">
        <v>770973605</v>
      </c>
      <c r="I202" s="19">
        <v>0</v>
      </c>
      <c r="J202" s="19">
        <v>0</v>
      </c>
      <c r="K202" s="19">
        <v>0</v>
      </c>
      <c r="L202" s="19">
        <v>18565148</v>
      </c>
      <c r="M202" s="19">
        <v>27663273.5</v>
      </c>
      <c r="N202" s="19">
        <v>0</v>
      </c>
      <c r="O202" s="19">
        <v>245574859</v>
      </c>
      <c r="P202" s="19">
        <f t="shared" si="10"/>
        <v>1062776885.5</v>
      </c>
      <c r="Q202" s="19">
        <v>-53142496</v>
      </c>
      <c r="R202" s="19">
        <v>0</v>
      </c>
      <c r="S202" s="20">
        <f t="shared" si="11"/>
        <v>1009634389.5</v>
      </c>
    </row>
    <row r="203" spans="1:19" x14ac:dyDescent="0.3">
      <c r="A203" s="17" t="s">
        <v>225</v>
      </c>
      <c r="B203" s="18" t="s">
        <v>222</v>
      </c>
      <c r="C203" s="18" t="s">
        <v>226</v>
      </c>
      <c r="D203" s="18">
        <v>800246953</v>
      </c>
      <c r="E203" s="14">
        <v>138509000003</v>
      </c>
      <c r="F203" s="18" t="str">
        <f t="shared" si="9"/>
        <v>L_VINCULADO800246953</v>
      </c>
      <c r="G203" s="18" t="s">
        <v>228</v>
      </c>
      <c r="H203" s="19">
        <v>0</v>
      </c>
      <c r="I203" s="19">
        <v>0</v>
      </c>
      <c r="J203" s="19">
        <v>0</v>
      </c>
      <c r="K203" s="19">
        <v>8872</v>
      </c>
      <c r="L203" s="19">
        <v>0</v>
      </c>
      <c r="M203" s="19">
        <v>0</v>
      </c>
      <c r="N203" s="21">
        <v>108436278</v>
      </c>
      <c r="O203" s="19">
        <v>0</v>
      </c>
      <c r="P203" s="19">
        <f t="shared" si="10"/>
        <v>108445150</v>
      </c>
      <c r="Q203" s="19">
        <v>0</v>
      </c>
      <c r="R203" s="19">
        <v>0</v>
      </c>
      <c r="S203" s="20">
        <f t="shared" si="11"/>
        <v>108445150</v>
      </c>
    </row>
    <row r="204" spans="1:19" x14ac:dyDescent="0.3">
      <c r="A204" s="17" t="s">
        <v>225</v>
      </c>
      <c r="B204" s="18" t="s">
        <v>222</v>
      </c>
      <c r="C204" s="18" t="s">
        <v>226</v>
      </c>
      <c r="D204" s="18">
        <v>800246953</v>
      </c>
      <c r="E204" s="14">
        <v>138509000003</v>
      </c>
      <c r="F204" s="18" t="str">
        <f t="shared" si="9"/>
        <v>L_VINCULADO800246953</v>
      </c>
      <c r="G204" s="18" t="s">
        <v>229</v>
      </c>
      <c r="H204" s="19">
        <v>286001590</v>
      </c>
      <c r="I204" s="19">
        <v>60315238</v>
      </c>
      <c r="J204" s="19">
        <v>3806493</v>
      </c>
      <c r="K204" s="19">
        <v>16906975</v>
      </c>
      <c r="L204" s="19">
        <v>847652632</v>
      </c>
      <c r="M204" s="19">
        <v>716981539</v>
      </c>
      <c r="N204" s="19">
        <v>8089648516.3800001</v>
      </c>
      <c r="O204" s="19">
        <v>181033978</v>
      </c>
      <c r="P204" s="19">
        <f t="shared" si="10"/>
        <v>10202346961.380001</v>
      </c>
      <c r="Q204" s="19">
        <v>-235938864</v>
      </c>
      <c r="R204" s="19">
        <v>0</v>
      </c>
      <c r="S204" s="20">
        <f t="shared" si="11"/>
        <v>9966408097.3800011</v>
      </c>
    </row>
    <row r="205" spans="1:19" x14ac:dyDescent="0.3">
      <c r="A205" s="17" t="s">
        <v>225</v>
      </c>
      <c r="B205" s="18" t="s">
        <v>222</v>
      </c>
      <c r="C205" s="18" t="s">
        <v>226</v>
      </c>
      <c r="D205" s="18">
        <v>800246953</v>
      </c>
      <c r="E205" s="14">
        <v>138509000003</v>
      </c>
      <c r="F205" s="18" t="str">
        <f t="shared" si="9"/>
        <v>L_VINCULADO800246953</v>
      </c>
      <c r="G205" s="18" t="s">
        <v>230</v>
      </c>
      <c r="H205" s="19">
        <v>14624342</v>
      </c>
      <c r="I205" s="19">
        <v>23926224</v>
      </c>
      <c r="J205" s="19">
        <v>52071165</v>
      </c>
      <c r="K205" s="19">
        <v>64325363</v>
      </c>
      <c r="L205" s="19">
        <v>153782607</v>
      </c>
      <c r="M205" s="19">
        <v>1648844</v>
      </c>
      <c r="N205" s="19">
        <v>0</v>
      </c>
      <c r="O205" s="19">
        <v>21836866</v>
      </c>
      <c r="P205" s="19">
        <f t="shared" si="10"/>
        <v>332215411</v>
      </c>
      <c r="Q205" s="19">
        <v>-20000133</v>
      </c>
      <c r="R205" s="19">
        <v>0</v>
      </c>
      <c r="S205" s="20">
        <f t="shared" si="11"/>
        <v>312215278</v>
      </c>
    </row>
    <row r="206" spans="1:19" x14ac:dyDescent="0.3">
      <c r="A206" s="17" t="s">
        <v>225</v>
      </c>
      <c r="B206" s="18" t="s">
        <v>222</v>
      </c>
      <c r="C206" s="18" t="s">
        <v>226</v>
      </c>
      <c r="D206" s="18">
        <v>800246953</v>
      </c>
      <c r="E206" s="14">
        <v>138509000003</v>
      </c>
      <c r="F206" s="18" t="str">
        <f t="shared" si="9"/>
        <v>L_VINCULADO800246953</v>
      </c>
      <c r="G206" s="18" t="s">
        <v>231</v>
      </c>
      <c r="H206" s="19">
        <v>630307973</v>
      </c>
      <c r="I206" s="19">
        <v>2833085701</v>
      </c>
      <c r="J206" s="19">
        <v>1525591935</v>
      </c>
      <c r="K206" s="19">
        <v>3189775241</v>
      </c>
      <c r="L206" s="19">
        <v>2353044252</v>
      </c>
      <c r="M206" s="19">
        <v>6436570115</v>
      </c>
      <c r="N206" s="19">
        <v>2147694600</v>
      </c>
      <c r="O206" s="19">
        <v>1194618258.1599998</v>
      </c>
      <c r="P206" s="19">
        <f t="shared" si="10"/>
        <v>20310688075.16</v>
      </c>
      <c r="Q206" s="19">
        <v>-172971270</v>
      </c>
      <c r="R206" s="19">
        <v>0</v>
      </c>
      <c r="S206" s="20">
        <f t="shared" si="11"/>
        <v>20137716805.16</v>
      </c>
    </row>
    <row r="207" spans="1:19" x14ac:dyDescent="0.3">
      <c r="A207" s="17" t="s">
        <v>232</v>
      </c>
      <c r="B207" s="18" t="s">
        <v>222</v>
      </c>
      <c r="C207" s="18" t="s">
        <v>233</v>
      </c>
      <c r="D207" s="18">
        <v>800246953</v>
      </c>
      <c r="E207" s="14">
        <v>138509000038</v>
      </c>
      <c r="F207" s="18" t="str">
        <f t="shared" si="9"/>
        <v>K_PIC800246953</v>
      </c>
      <c r="G207" s="18" t="s">
        <v>234</v>
      </c>
      <c r="H207" s="19">
        <v>243034327</v>
      </c>
      <c r="I207" s="19">
        <v>243034327</v>
      </c>
      <c r="J207" s="19">
        <v>567636060</v>
      </c>
      <c r="K207" s="19">
        <v>981186868</v>
      </c>
      <c r="L207" s="19">
        <v>2418565305</v>
      </c>
      <c r="M207" s="19">
        <v>1049821924</v>
      </c>
      <c r="N207" s="19">
        <v>0</v>
      </c>
      <c r="O207" s="19">
        <v>0</v>
      </c>
      <c r="P207" s="19">
        <f t="shared" si="10"/>
        <v>5503278811</v>
      </c>
      <c r="Q207" s="19">
        <v>-1745708446</v>
      </c>
      <c r="R207" s="19">
        <v>0</v>
      </c>
      <c r="S207" s="20">
        <f t="shared" si="11"/>
        <v>3757570365</v>
      </c>
    </row>
    <row r="208" spans="1:19" x14ac:dyDescent="0.3">
      <c r="A208" s="17" t="s">
        <v>235</v>
      </c>
      <c r="B208" s="18" t="s">
        <v>236</v>
      </c>
      <c r="C208" s="18" t="s">
        <v>237</v>
      </c>
      <c r="D208" s="18">
        <v>804002105</v>
      </c>
      <c r="E208" s="14">
        <v>138509000016</v>
      </c>
      <c r="F208" s="18" t="str">
        <f t="shared" si="9"/>
        <v>R_ENTIDADES EN LIQUIDACION CONTRIBUTIVO804002105</v>
      </c>
      <c r="G208" s="18" t="s">
        <v>238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214862180.35000002</v>
      </c>
      <c r="N208" s="19">
        <v>65617416.999999985</v>
      </c>
      <c r="O208" s="19">
        <v>0</v>
      </c>
      <c r="P208" s="19">
        <f t="shared" si="10"/>
        <v>280479597.35000002</v>
      </c>
      <c r="Q208" s="19">
        <v>0</v>
      </c>
      <c r="R208" s="19">
        <v>0</v>
      </c>
      <c r="S208" s="20">
        <f t="shared" si="11"/>
        <v>280479597.35000002</v>
      </c>
    </row>
    <row r="209" spans="1:19" x14ac:dyDescent="0.3">
      <c r="A209" s="17" t="s">
        <v>235</v>
      </c>
      <c r="B209" s="18" t="s">
        <v>236</v>
      </c>
      <c r="C209" s="18" t="s">
        <v>237</v>
      </c>
      <c r="D209" s="18">
        <v>805000427</v>
      </c>
      <c r="E209" s="14">
        <v>138509000016</v>
      </c>
      <c r="F209" s="18" t="str">
        <f t="shared" si="9"/>
        <v>R_ENTIDADES EN LIQUIDACION CONTRIBUTIVO805000427</v>
      </c>
      <c r="G209" s="18" t="s">
        <v>239</v>
      </c>
      <c r="H209" s="19">
        <v>0</v>
      </c>
      <c r="I209" s="19">
        <v>0</v>
      </c>
      <c r="J209" s="19">
        <v>0</v>
      </c>
      <c r="K209" s="19">
        <v>0</v>
      </c>
      <c r="L209" s="19">
        <v>711177764.14999974</v>
      </c>
      <c r="M209" s="19">
        <v>3061280786.1999993</v>
      </c>
      <c r="N209" s="19">
        <v>14359557362.290005</v>
      </c>
      <c r="O209" s="19">
        <v>0</v>
      </c>
      <c r="P209" s="19">
        <f t="shared" si="10"/>
        <v>18132015912.640003</v>
      </c>
      <c r="Q209" s="19">
        <v>0</v>
      </c>
      <c r="R209" s="19">
        <v>0</v>
      </c>
      <c r="S209" s="20">
        <f t="shared" si="11"/>
        <v>18132015912.640003</v>
      </c>
    </row>
    <row r="210" spans="1:19" x14ac:dyDescent="0.3">
      <c r="A210" s="17" t="s">
        <v>235</v>
      </c>
      <c r="B210" s="18" t="s">
        <v>236</v>
      </c>
      <c r="C210" s="18" t="s">
        <v>237</v>
      </c>
      <c r="D210" s="18">
        <v>805000427</v>
      </c>
      <c r="E210" s="14">
        <v>138509000016</v>
      </c>
      <c r="F210" s="18" t="str">
        <f t="shared" si="9"/>
        <v>R_ENTIDADES EN LIQUIDACION CONTRIBUTIVO805000427</v>
      </c>
      <c r="G210" s="18" t="s">
        <v>240</v>
      </c>
      <c r="H210" s="19">
        <v>0</v>
      </c>
      <c r="I210" s="19">
        <v>0</v>
      </c>
      <c r="J210" s="19">
        <v>0</v>
      </c>
      <c r="K210" s="19">
        <v>0</v>
      </c>
      <c r="L210" s="19">
        <v>365682</v>
      </c>
      <c r="M210" s="19">
        <v>3462724</v>
      </c>
      <c r="N210" s="19">
        <v>0</v>
      </c>
      <c r="O210" s="19">
        <v>0</v>
      </c>
      <c r="P210" s="19">
        <f t="shared" si="10"/>
        <v>3828406</v>
      </c>
      <c r="Q210" s="19">
        <v>0</v>
      </c>
      <c r="R210" s="19">
        <v>0</v>
      </c>
      <c r="S210" s="20">
        <f t="shared" si="11"/>
        <v>3828406</v>
      </c>
    </row>
    <row r="211" spans="1:19" x14ac:dyDescent="0.3">
      <c r="A211" s="17" t="s">
        <v>235</v>
      </c>
      <c r="B211" s="18" t="s">
        <v>236</v>
      </c>
      <c r="C211" s="18" t="s">
        <v>237</v>
      </c>
      <c r="D211" s="18">
        <v>811004055</v>
      </c>
      <c r="E211" s="14">
        <v>138509000016</v>
      </c>
      <c r="F211" s="18" t="str">
        <f t="shared" si="9"/>
        <v>R_ENTIDADES EN LIQUIDACION CONTRIBUTIVO811004055</v>
      </c>
      <c r="G211" s="18" t="s">
        <v>241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42574130.5</v>
      </c>
      <c r="O211" s="19">
        <v>0</v>
      </c>
      <c r="P211" s="19">
        <f t="shared" si="10"/>
        <v>42574130.5</v>
      </c>
      <c r="Q211" s="19">
        <v>0</v>
      </c>
      <c r="R211" s="19">
        <v>0</v>
      </c>
      <c r="S211" s="20">
        <f t="shared" si="11"/>
        <v>42574130.5</v>
      </c>
    </row>
    <row r="212" spans="1:19" x14ac:dyDescent="0.3">
      <c r="A212" s="17" t="s">
        <v>235</v>
      </c>
      <c r="B212" s="18" t="s">
        <v>236</v>
      </c>
      <c r="C212" s="18" t="s">
        <v>237</v>
      </c>
      <c r="D212" s="18">
        <v>818000140</v>
      </c>
      <c r="E212" s="14">
        <v>138509000016</v>
      </c>
      <c r="F212" s="18" t="str">
        <f t="shared" si="9"/>
        <v>R_ENTIDADES EN LIQUIDACION CONTRIBUTIVO818000140</v>
      </c>
      <c r="G212" s="18" t="s">
        <v>242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2405727</v>
      </c>
      <c r="N212" s="19">
        <v>50212888</v>
      </c>
      <c r="O212" s="19">
        <v>0</v>
      </c>
      <c r="P212" s="19">
        <f t="shared" si="10"/>
        <v>52618615</v>
      </c>
      <c r="Q212" s="19">
        <v>0</v>
      </c>
      <c r="R212" s="19">
        <v>0</v>
      </c>
      <c r="S212" s="20">
        <f t="shared" si="11"/>
        <v>52618615</v>
      </c>
    </row>
    <row r="213" spans="1:19" x14ac:dyDescent="0.3">
      <c r="A213" s="17" t="s">
        <v>235</v>
      </c>
      <c r="B213" s="18" t="s">
        <v>236</v>
      </c>
      <c r="C213" s="18" t="s">
        <v>237</v>
      </c>
      <c r="D213" s="18">
        <v>830074184</v>
      </c>
      <c r="E213" s="14">
        <v>138509000016</v>
      </c>
      <c r="F213" s="18" t="str">
        <f t="shared" si="9"/>
        <v>R_ENTIDADES EN LIQUIDACION CONTRIBUTIVO830074184</v>
      </c>
      <c r="G213" s="18" t="s">
        <v>243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1824177172.0899999</v>
      </c>
      <c r="O213" s="19">
        <v>0</v>
      </c>
      <c r="P213" s="19">
        <f t="shared" si="10"/>
        <v>1824177172.0899999</v>
      </c>
      <c r="Q213" s="19">
        <v>0</v>
      </c>
      <c r="R213" s="19">
        <v>0</v>
      </c>
      <c r="S213" s="20">
        <f t="shared" si="11"/>
        <v>1824177172.0899999</v>
      </c>
    </row>
    <row r="214" spans="1:19" x14ac:dyDescent="0.3">
      <c r="A214" s="17" t="s">
        <v>235</v>
      </c>
      <c r="B214" s="18" t="s">
        <v>236</v>
      </c>
      <c r="C214" s="18" t="s">
        <v>237</v>
      </c>
      <c r="D214" s="18">
        <v>860045904</v>
      </c>
      <c r="E214" s="14">
        <v>138509000016</v>
      </c>
      <c r="F214" s="18" t="str">
        <f t="shared" si="9"/>
        <v>R_ENTIDADES EN LIQUIDACION CONTRIBUTIVO860045904</v>
      </c>
      <c r="G214" s="18" t="s">
        <v>244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1095059383.1300001</v>
      </c>
      <c r="O214" s="19">
        <v>0</v>
      </c>
      <c r="P214" s="19">
        <f t="shared" si="10"/>
        <v>1095059383.1300001</v>
      </c>
      <c r="Q214" s="19">
        <v>0</v>
      </c>
      <c r="R214" s="19">
        <v>0</v>
      </c>
      <c r="S214" s="20">
        <f t="shared" si="11"/>
        <v>1095059383.1300001</v>
      </c>
    </row>
    <row r="215" spans="1:19" x14ac:dyDescent="0.3">
      <c r="A215" s="17" t="s">
        <v>235</v>
      </c>
      <c r="B215" s="18" t="s">
        <v>236</v>
      </c>
      <c r="C215" s="18" t="s">
        <v>237</v>
      </c>
      <c r="D215" s="18">
        <v>891080005</v>
      </c>
      <c r="E215" s="14">
        <v>138509000016</v>
      </c>
      <c r="F215" s="18" t="str">
        <f t="shared" si="9"/>
        <v>R_ENTIDADES EN LIQUIDACION CONTRIBUTIVO891080005</v>
      </c>
      <c r="G215" s="18" t="s">
        <v>245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50540420.5</v>
      </c>
      <c r="O215" s="19">
        <v>0</v>
      </c>
      <c r="P215" s="19">
        <f t="shared" si="10"/>
        <v>50540420.5</v>
      </c>
      <c r="Q215" s="19">
        <v>0</v>
      </c>
      <c r="R215" s="19">
        <v>0</v>
      </c>
      <c r="S215" s="20">
        <f t="shared" si="11"/>
        <v>50540420.5</v>
      </c>
    </row>
    <row r="216" spans="1:19" x14ac:dyDescent="0.3">
      <c r="A216" s="17" t="s">
        <v>235</v>
      </c>
      <c r="B216" s="18" t="s">
        <v>236</v>
      </c>
      <c r="C216" s="18" t="s">
        <v>237</v>
      </c>
      <c r="D216" s="18">
        <v>899999107</v>
      </c>
      <c r="E216" s="14">
        <v>138509000016</v>
      </c>
      <c r="F216" s="18" t="str">
        <f t="shared" si="9"/>
        <v>R_ENTIDADES EN LIQUIDACION CONTRIBUTIVO899999107</v>
      </c>
      <c r="G216" s="18" t="s">
        <v>246</v>
      </c>
      <c r="H216" s="19">
        <v>21450000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f t="shared" si="10"/>
        <v>21450000</v>
      </c>
      <c r="Q216" s="19">
        <v>0</v>
      </c>
      <c r="R216" s="19">
        <v>0</v>
      </c>
      <c r="S216" s="20">
        <f t="shared" si="11"/>
        <v>21450000</v>
      </c>
    </row>
    <row r="217" spans="1:19" x14ac:dyDescent="0.3">
      <c r="A217" s="17" t="s">
        <v>235</v>
      </c>
      <c r="B217" s="18" t="s">
        <v>236</v>
      </c>
      <c r="C217" s="18" t="s">
        <v>237</v>
      </c>
      <c r="D217" s="18">
        <v>899999107</v>
      </c>
      <c r="E217" s="14">
        <v>138509000016</v>
      </c>
      <c r="F217" s="18" t="str">
        <f t="shared" si="9"/>
        <v>R_ENTIDADES EN LIQUIDACION CONTRIBUTIVO899999107</v>
      </c>
      <c r="G217" s="18" t="s">
        <v>247</v>
      </c>
      <c r="H217" s="19">
        <v>634242013.93999994</v>
      </c>
      <c r="I217" s="19">
        <v>0</v>
      </c>
      <c r="J217" s="19">
        <v>10498700</v>
      </c>
      <c r="K217" s="19">
        <v>14471636.199999999</v>
      </c>
      <c r="L217" s="19">
        <v>13904594.899999999</v>
      </c>
      <c r="M217" s="19">
        <v>10896841.25</v>
      </c>
      <c r="N217" s="19">
        <v>197496001.44999999</v>
      </c>
      <c r="O217" s="19">
        <v>0</v>
      </c>
      <c r="P217" s="19">
        <f t="shared" si="10"/>
        <v>881509787.74000001</v>
      </c>
      <c r="Q217" s="19">
        <v>0</v>
      </c>
      <c r="R217" s="19">
        <v>0</v>
      </c>
      <c r="S217" s="20">
        <f t="shared" si="11"/>
        <v>881509787.74000001</v>
      </c>
    </row>
    <row r="218" spans="1:19" x14ac:dyDescent="0.3">
      <c r="A218" s="17" t="s">
        <v>235</v>
      </c>
      <c r="B218" s="18" t="s">
        <v>236</v>
      </c>
      <c r="C218" s="18" t="s">
        <v>237</v>
      </c>
      <c r="D218" s="18">
        <v>901097473</v>
      </c>
      <c r="E218" s="14">
        <v>138509000016</v>
      </c>
      <c r="F218" s="18" t="str">
        <f t="shared" si="9"/>
        <v>R_ENTIDADES EN LIQUIDACION CONTRIBUTIVO901097473</v>
      </c>
      <c r="G218" s="18" t="s">
        <v>248</v>
      </c>
      <c r="H218" s="19">
        <v>0</v>
      </c>
      <c r="I218" s="19">
        <v>0</v>
      </c>
      <c r="J218" s="19">
        <v>0</v>
      </c>
      <c r="K218" s="19">
        <v>0</v>
      </c>
      <c r="L218" s="19">
        <v>417100</v>
      </c>
      <c r="M218" s="19">
        <v>0</v>
      </c>
      <c r="N218" s="19">
        <v>0</v>
      </c>
      <c r="O218" s="19">
        <v>0</v>
      </c>
      <c r="P218" s="19">
        <f t="shared" si="10"/>
        <v>417100</v>
      </c>
      <c r="Q218" s="19">
        <v>0</v>
      </c>
      <c r="R218" s="19">
        <v>0</v>
      </c>
      <c r="S218" s="20">
        <f t="shared" si="11"/>
        <v>417100</v>
      </c>
    </row>
    <row r="219" spans="1:19" x14ac:dyDescent="0.3">
      <c r="A219" s="17" t="s">
        <v>235</v>
      </c>
      <c r="B219" s="18" t="s">
        <v>236</v>
      </c>
      <c r="C219" s="18" t="s">
        <v>237</v>
      </c>
      <c r="D219" s="18">
        <v>901097473</v>
      </c>
      <c r="E219" s="14">
        <v>138509000016</v>
      </c>
      <c r="F219" s="18" t="str">
        <f t="shared" si="9"/>
        <v>R_ENTIDADES EN LIQUIDACION CONTRIBUTIVO901097473</v>
      </c>
      <c r="G219" s="18" t="s">
        <v>249</v>
      </c>
      <c r="H219" s="19">
        <v>0</v>
      </c>
      <c r="I219" s="19">
        <v>0</v>
      </c>
      <c r="J219" s="19">
        <v>0</v>
      </c>
      <c r="K219" s="19">
        <v>0</v>
      </c>
      <c r="L219" s="19">
        <v>4580765129.2600012</v>
      </c>
      <c r="M219" s="19">
        <v>4545258903.7400007</v>
      </c>
      <c r="N219" s="19">
        <v>5985171485.7900009</v>
      </c>
      <c r="O219" s="19">
        <v>0</v>
      </c>
      <c r="P219" s="19">
        <f t="shared" si="10"/>
        <v>15111195518.790003</v>
      </c>
      <c r="Q219" s="19">
        <v>0</v>
      </c>
      <c r="R219" s="19">
        <v>0</v>
      </c>
      <c r="S219" s="20">
        <f t="shared" si="11"/>
        <v>15111195518.790003</v>
      </c>
    </row>
    <row r="220" spans="1:19" x14ac:dyDescent="0.3">
      <c r="A220" s="17" t="s">
        <v>235</v>
      </c>
      <c r="B220" s="18" t="s">
        <v>236</v>
      </c>
      <c r="C220" s="18" t="s">
        <v>237</v>
      </c>
      <c r="D220" s="18">
        <v>800140949</v>
      </c>
      <c r="E220" s="14">
        <v>138509000016</v>
      </c>
      <c r="F220" s="18" t="str">
        <f t="shared" si="9"/>
        <v>R_ENTIDADES EN LIQUIDACION CONTRIBUTIVO800140949</v>
      </c>
      <c r="G220" s="18" t="s">
        <v>250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21409406809.349995</v>
      </c>
      <c r="O220" s="19">
        <v>0</v>
      </c>
      <c r="P220" s="19">
        <f t="shared" si="10"/>
        <v>21409406809.349995</v>
      </c>
      <c r="Q220" s="19">
        <v>-24493770.41</v>
      </c>
      <c r="R220" s="19">
        <v>0</v>
      </c>
      <c r="S220" s="20">
        <f t="shared" si="11"/>
        <v>21384913038.939995</v>
      </c>
    </row>
    <row r="221" spans="1:19" x14ac:dyDescent="0.3">
      <c r="A221" s="17" t="s">
        <v>235</v>
      </c>
      <c r="B221" s="18" t="s">
        <v>236</v>
      </c>
      <c r="C221" s="18" t="s">
        <v>237</v>
      </c>
      <c r="D221" s="18">
        <v>800250119</v>
      </c>
      <c r="E221" s="14">
        <v>138509000016</v>
      </c>
      <c r="F221" s="18" t="str">
        <f t="shared" si="9"/>
        <v>R_ENTIDADES EN LIQUIDACION CONTRIBUTIVO800250119</v>
      </c>
      <c r="G221" s="18" t="s">
        <v>251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328701835.22000003</v>
      </c>
      <c r="O221" s="19">
        <v>0</v>
      </c>
      <c r="P221" s="19">
        <f t="shared" si="10"/>
        <v>328701835.22000003</v>
      </c>
      <c r="Q221" s="19">
        <v>0</v>
      </c>
      <c r="R221" s="19">
        <v>0</v>
      </c>
      <c r="S221" s="20">
        <f t="shared" si="11"/>
        <v>328701835.22000003</v>
      </c>
    </row>
    <row r="222" spans="1:19" x14ac:dyDescent="0.3">
      <c r="A222" s="17" t="s">
        <v>235</v>
      </c>
      <c r="B222" s="18" t="s">
        <v>236</v>
      </c>
      <c r="C222" s="18" t="s">
        <v>237</v>
      </c>
      <c r="D222" s="18">
        <v>800250119</v>
      </c>
      <c r="E222" s="14">
        <v>138509000016</v>
      </c>
      <c r="F222" s="18" t="str">
        <f t="shared" si="9"/>
        <v>R_ENTIDADES EN LIQUIDACION CONTRIBUTIVO800250119</v>
      </c>
      <c r="G222" s="18" t="s">
        <v>252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602374543.88999999</v>
      </c>
      <c r="O222" s="19">
        <v>0</v>
      </c>
      <c r="P222" s="19">
        <f t="shared" si="10"/>
        <v>602374543.88999999</v>
      </c>
      <c r="Q222" s="19">
        <v>-58265943</v>
      </c>
      <c r="R222" s="19">
        <v>0</v>
      </c>
      <c r="S222" s="20">
        <f t="shared" si="11"/>
        <v>544108600.88999999</v>
      </c>
    </row>
    <row r="223" spans="1:19" x14ac:dyDescent="0.3">
      <c r="A223" s="17" t="s">
        <v>235</v>
      </c>
      <c r="B223" s="18" t="s">
        <v>236</v>
      </c>
      <c r="C223" s="18" t="s">
        <v>237</v>
      </c>
      <c r="D223" s="18">
        <v>830009783</v>
      </c>
      <c r="E223" s="14">
        <v>138509000016</v>
      </c>
      <c r="F223" s="18" t="str">
        <f t="shared" si="9"/>
        <v>R_ENTIDADES EN LIQUIDACION CONTRIBUTIVO830009783</v>
      </c>
      <c r="G223" s="18" t="s">
        <v>253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12180900982.599985</v>
      </c>
      <c r="O223" s="19">
        <v>0</v>
      </c>
      <c r="P223" s="19">
        <f t="shared" si="10"/>
        <v>12180900982.599985</v>
      </c>
      <c r="Q223" s="19">
        <v>-698379846.98000014</v>
      </c>
      <c r="R223" s="19">
        <v>0</v>
      </c>
      <c r="S223" s="20">
        <f t="shared" si="11"/>
        <v>11482521135.619986</v>
      </c>
    </row>
    <row r="224" spans="1:19" x14ac:dyDescent="0.3">
      <c r="A224" s="17" t="s">
        <v>235</v>
      </c>
      <c r="B224" s="18" t="s">
        <v>236</v>
      </c>
      <c r="C224" s="18" t="s">
        <v>237</v>
      </c>
      <c r="D224" s="18">
        <v>891180008</v>
      </c>
      <c r="E224" s="14">
        <v>138509000016</v>
      </c>
      <c r="F224" s="18" t="str">
        <f t="shared" si="9"/>
        <v>R_ENTIDADES EN LIQUIDACION CONTRIBUTIVO891180008</v>
      </c>
      <c r="G224" s="18" t="s">
        <v>254</v>
      </c>
      <c r="H224" s="19">
        <v>0</v>
      </c>
      <c r="I224" s="19">
        <v>0</v>
      </c>
      <c r="J224" s="19">
        <v>1551700</v>
      </c>
      <c r="K224" s="19">
        <v>14511979</v>
      </c>
      <c r="L224" s="19">
        <v>961900</v>
      </c>
      <c r="M224" s="19">
        <v>1647947.5</v>
      </c>
      <c r="N224" s="19">
        <v>554040</v>
      </c>
      <c r="O224" s="19">
        <v>0</v>
      </c>
      <c r="P224" s="19">
        <f t="shared" si="10"/>
        <v>19227566.5</v>
      </c>
      <c r="Q224" s="19">
        <v>-80800</v>
      </c>
      <c r="R224" s="19">
        <v>0</v>
      </c>
      <c r="S224" s="20">
        <f t="shared" si="11"/>
        <v>19146766.5</v>
      </c>
    </row>
    <row r="225" spans="1:19" x14ac:dyDescent="0.3">
      <c r="A225" s="17" t="s">
        <v>235</v>
      </c>
      <c r="B225" s="18" t="s">
        <v>236</v>
      </c>
      <c r="C225" s="18" t="s">
        <v>237</v>
      </c>
      <c r="D225" s="18">
        <v>899999026</v>
      </c>
      <c r="E225" s="14">
        <v>138509000016</v>
      </c>
      <c r="F225" s="18" t="str">
        <f t="shared" si="9"/>
        <v>R_ENTIDADES EN LIQUIDACION CONTRIBUTIVO899999026</v>
      </c>
      <c r="G225" s="18" t="s">
        <v>255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670570722.52999997</v>
      </c>
      <c r="O225" s="19">
        <v>0</v>
      </c>
      <c r="P225" s="19">
        <f t="shared" si="10"/>
        <v>670570722.52999997</v>
      </c>
      <c r="Q225" s="19">
        <v>0</v>
      </c>
      <c r="R225" s="19">
        <v>0</v>
      </c>
      <c r="S225" s="20">
        <f t="shared" si="11"/>
        <v>670570722.52999997</v>
      </c>
    </row>
    <row r="226" spans="1:19" x14ac:dyDescent="0.3">
      <c r="A226" s="17" t="s">
        <v>256</v>
      </c>
      <c r="B226" s="18" t="s">
        <v>236</v>
      </c>
      <c r="C226" s="18" t="s">
        <v>257</v>
      </c>
      <c r="D226" s="18">
        <v>804002105</v>
      </c>
      <c r="E226" s="14">
        <v>138509000016</v>
      </c>
      <c r="F226" s="18" t="str">
        <f t="shared" si="9"/>
        <v>R_ENTIDADES EN LIQUIDACION SUBSIDIADODIFICIL RECAUDO804002105</v>
      </c>
      <c r="G226" s="18" t="s">
        <v>258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2233841340.2099991</v>
      </c>
      <c r="N226" s="19">
        <v>1409766164.3800004</v>
      </c>
      <c r="O226" s="19">
        <v>0</v>
      </c>
      <c r="P226" s="19">
        <f t="shared" si="10"/>
        <v>3643607504.5899992</v>
      </c>
      <c r="Q226" s="19">
        <v>0</v>
      </c>
      <c r="R226" s="19">
        <v>0</v>
      </c>
      <c r="S226" s="20">
        <f t="shared" si="11"/>
        <v>3643607504.5899992</v>
      </c>
    </row>
    <row r="227" spans="1:19" x14ac:dyDescent="0.3">
      <c r="A227" s="17" t="s">
        <v>256</v>
      </c>
      <c r="B227" s="18" t="s">
        <v>236</v>
      </c>
      <c r="C227" s="18" t="s">
        <v>257</v>
      </c>
      <c r="D227" s="18">
        <v>805000427</v>
      </c>
      <c r="E227" s="14">
        <v>138509000016</v>
      </c>
      <c r="F227" s="18" t="str">
        <f t="shared" si="9"/>
        <v>R_ENTIDADES EN LIQUIDACION SUBSIDIADODIFICIL RECAUDO805000427</v>
      </c>
      <c r="G227" s="18" t="s">
        <v>259</v>
      </c>
      <c r="H227" s="19">
        <v>0</v>
      </c>
      <c r="I227" s="19">
        <v>0</v>
      </c>
      <c r="J227" s="19">
        <v>0</v>
      </c>
      <c r="K227" s="19">
        <v>0</v>
      </c>
      <c r="L227" s="19">
        <v>127451155.34999999</v>
      </c>
      <c r="M227" s="19">
        <v>287380139.39999998</v>
      </c>
      <c r="N227" s="19">
        <v>541655363.8599999</v>
      </c>
      <c r="O227" s="19">
        <v>0</v>
      </c>
      <c r="P227" s="19">
        <f t="shared" si="10"/>
        <v>956486658.6099999</v>
      </c>
      <c r="Q227" s="19">
        <v>0</v>
      </c>
      <c r="R227" s="19">
        <v>0</v>
      </c>
      <c r="S227" s="20">
        <f t="shared" si="11"/>
        <v>956486658.6099999</v>
      </c>
    </row>
    <row r="228" spans="1:19" x14ac:dyDescent="0.3">
      <c r="A228" s="17" t="s">
        <v>256</v>
      </c>
      <c r="B228" s="18" t="s">
        <v>236</v>
      </c>
      <c r="C228" s="18" t="s">
        <v>257</v>
      </c>
      <c r="D228" s="18">
        <v>811004055</v>
      </c>
      <c r="E228" s="14">
        <v>138509000016</v>
      </c>
      <c r="F228" s="18" t="str">
        <f t="shared" si="9"/>
        <v>R_ENTIDADES EN LIQUIDACION SUBSIDIADODIFICIL RECAUDO811004055</v>
      </c>
      <c r="G228" s="18" t="s">
        <v>260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8328413500.0500002</v>
      </c>
      <c r="O228" s="19">
        <v>0</v>
      </c>
      <c r="P228" s="19">
        <f t="shared" si="10"/>
        <v>8328413500.0500002</v>
      </c>
      <c r="Q228" s="19">
        <v>0</v>
      </c>
      <c r="R228" s="19">
        <v>0</v>
      </c>
      <c r="S228" s="20">
        <f t="shared" si="11"/>
        <v>8328413500.0500002</v>
      </c>
    </row>
    <row r="229" spans="1:19" x14ac:dyDescent="0.3">
      <c r="A229" s="17" t="s">
        <v>256</v>
      </c>
      <c r="B229" s="18" t="s">
        <v>236</v>
      </c>
      <c r="C229" s="18" t="s">
        <v>257</v>
      </c>
      <c r="D229" s="18">
        <v>818000140</v>
      </c>
      <c r="E229" s="14">
        <v>138509000016</v>
      </c>
      <c r="F229" s="18" t="str">
        <f t="shared" si="9"/>
        <v>R_ENTIDADES EN LIQUIDACION SUBSIDIADODIFICIL RECAUDO818000140</v>
      </c>
      <c r="G229" s="18" t="s">
        <v>261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275040499.81999999</v>
      </c>
      <c r="N229" s="19">
        <v>3255382713.46</v>
      </c>
      <c r="O229" s="19">
        <v>0</v>
      </c>
      <c r="P229" s="19">
        <f t="shared" si="10"/>
        <v>3530423213.2800002</v>
      </c>
      <c r="Q229" s="19">
        <v>0</v>
      </c>
      <c r="R229" s="19">
        <v>0</v>
      </c>
      <c r="S229" s="20">
        <f t="shared" si="11"/>
        <v>3530423213.2800002</v>
      </c>
    </row>
    <row r="230" spans="1:19" x14ac:dyDescent="0.3">
      <c r="A230" s="17" t="s">
        <v>256</v>
      </c>
      <c r="B230" s="18" t="s">
        <v>236</v>
      </c>
      <c r="C230" s="18" t="s">
        <v>257</v>
      </c>
      <c r="D230" s="18">
        <v>830074184</v>
      </c>
      <c r="E230" s="14">
        <v>138509000016</v>
      </c>
      <c r="F230" s="18" t="str">
        <f t="shared" si="9"/>
        <v>R_ENTIDADES EN LIQUIDACION SUBSIDIADODIFICIL RECAUDO830074184</v>
      </c>
      <c r="G230" s="18" t="s">
        <v>262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10605745612.139999</v>
      </c>
      <c r="O230" s="19">
        <v>0</v>
      </c>
      <c r="P230" s="19">
        <f t="shared" si="10"/>
        <v>10605745612.139999</v>
      </c>
      <c r="Q230" s="19">
        <v>0</v>
      </c>
      <c r="R230" s="19">
        <v>0</v>
      </c>
      <c r="S230" s="20">
        <f t="shared" si="11"/>
        <v>10605745612.139999</v>
      </c>
    </row>
    <row r="231" spans="1:19" x14ac:dyDescent="0.3">
      <c r="A231" s="17" t="s">
        <v>256</v>
      </c>
      <c r="B231" s="18" t="s">
        <v>236</v>
      </c>
      <c r="C231" s="18" t="s">
        <v>257</v>
      </c>
      <c r="D231" s="18">
        <v>860045904</v>
      </c>
      <c r="E231" s="14">
        <v>138509000016</v>
      </c>
      <c r="F231" s="18" t="str">
        <f t="shared" si="9"/>
        <v>R_ENTIDADES EN LIQUIDACION SUBSIDIADODIFICIL RECAUDO860045904</v>
      </c>
      <c r="G231" s="18" t="s">
        <v>263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12513978729.29999</v>
      </c>
      <c r="O231" s="19">
        <v>0</v>
      </c>
      <c r="P231" s="19">
        <f t="shared" si="10"/>
        <v>12513978729.29999</v>
      </c>
      <c r="Q231" s="19">
        <v>0</v>
      </c>
      <c r="R231" s="19">
        <v>0</v>
      </c>
      <c r="S231" s="20">
        <f t="shared" si="11"/>
        <v>12513978729.29999</v>
      </c>
    </row>
    <row r="232" spans="1:19" x14ac:dyDescent="0.3">
      <c r="A232" s="17" t="s">
        <v>256</v>
      </c>
      <c r="B232" s="18" t="s">
        <v>236</v>
      </c>
      <c r="C232" s="18" t="s">
        <v>257</v>
      </c>
      <c r="D232" s="18">
        <v>891080005</v>
      </c>
      <c r="E232" s="14">
        <v>138509000016</v>
      </c>
      <c r="F232" s="18" t="str">
        <f t="shared" si="9"/>
        <v>R_ENTIDADES EN LIQUIDACION SUBSIDIADODIFICIL RECAUDO891080005</v>
      </c>
      <c r="G232" s="18" t="s">
        <v>264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2262226505.0700002</v>
      </c>
      <c r="O232" s="19">
        <v>0</v>
      </c>
      <c r="P232" s="19">
        <f t="shared" si="10"/>
        <v>2262226505.0700002</v>
      </c>
      <c r="Q232" s="19">
        <v>0</v>
      </c>
      <c r="R232" s="19">
        <v>0</v>
      </c>
      <c r="S232" s="20">
        <f t="shared" si="11"/>
        <v>2262226505.0700002</v>
      </c>
    </row>
    <row r="233" spans="1:19" x14ac:dyDescent="0.3">
      <c r="A233" s="17" t="s">
        <v>256</v>
      </c>
      <c r="B233" s="18" t="s">
        <v>236</v>
      </c>
      <c r="C233" s="18" t="s">
        <v>257</v>
      </c>
      <c r="D233" s="18">
        <v>899999107</v>
      </c>
      <c r="E233" s="14">
        <v>138509000016</v>
      </c>
      <c r="F233" s="18" t="str">
        <f t="shared" si="9"/>
        <v>R_ENTIDADES EN LIQUIDACION SUBSIDIADODIFICIL RECAUDO899999107</v>
      </c>
      <c r="G233" s="18" t="s">
        <v>246</v>
      </c>
      <c r="H233" s="19">
        <v>106650000</v>
      </c>
      <c r="I233" s="19">
        <v>0</v>
      </c>
      <c r="J233" s="19">
        <v>0</v>
      </c>
      <c r="K233" s="19">
        <v>14790000</v>
      </c>
      <c r="L233" s="19">
        <v>0</v>
      </c>
      <c r="M233" s="19">
        <v>0</v>
      </c>
      <c r="N233" s="19">
        <v>0</v>
      </c>
      <c r="O233" s="19">
        <v>0</v>
      </c>
      <c r="P233" s="19">
        <f t="shared" si="10"/>
        <v>121440000</v>
      </c>
      <c r="Q233" s="19">
        <v>0</v>
      </c>
      <c r="R233" s="19">
        <v>0</v>
      </c>
      <c r="S233" s="20">
        <f t="shared" si="11"/>
        <v>121440000</v>
      </c>
    </row>
    <row r="234" spans="1:19" x14ac:dyDescent="0.3">
      <c r="A234" s="17" t="s">
        <v>256</v>
      </c>
      <c r="B234" s="18" t="s">
        <v>236</v>
      </c>
      <c r="C234" s="18" t="s">
        <v>257</v>
      </c>
      <c r="D234" s="18">
        <v>899999107</v>
      </c>
      <c r="E234" s="14">
        <v>138509000016</v>
      </c>
      <c r="F234" s="18" t="str">
        <f t="shared" si="9"/>
        <v>R_ENTIDADES EN LIQUIDACION SUBSIDIADODIFICIL RECAUDO899999107</v>
      </c>
      <c r="G234" s="18" t="s">
        <v>265</v>
      </c>
      <c r="H234" s="19">
        <v>4641337892.6399984</v>
      </c>
      <c r="I234" s="19">
        <v>0</v>
      </c>
      <c r="J234" s="19">
        <v>235935253</v>
      </c>
      <c r="K234" s="19">
        <v>1309929775.6099999</v>
      </c>
      <c r="L234" s="19">
        <v>1417779034.2200003</v>
      </c>
      <c r="M234" s="19">
        <v>2119811129.220001</v>
      </c>
      <c r="N234" s="19">
        <v>6729908955.8300009</v>
      </c>
      <c r="O234" s="19">
        <v>0</v>
      </c>
      <c r="P234" s="19">
        <f t="shared" si="10"/>
        <v>16454702040.52</v>
      </c>
      <c r="Q234" s="19">
        <v>0</v>
      </c>
      <c r="R234" s="19">
        <v>0</v>
      </c>
      <c r="S234" s="20">
        <f t="shared" si="11"/>
        <v>16454702040.52</v>
      </c>
    </row>
    <row r="235" spans="1:19" x14ac:dyDescent="0.3">
      <c r="A235" s="17" t="s">
        <v>256</v>
      </c>
      <c r="B235" s="18" t="s">
        <v>236</v>
      </c>
      <c r="C235" s="18" t="s">
        <v>257</v>
      </c>
      <c r="D235" s="18">
        <v>901097473</v>
      </c>
      <c r="E235" s="14">
        <v>138509000016</v>
      </c>
      <c r="F235" s="18" t="str">
        <f t="shared" si="9"/>
        <v>R_ENTIDADES EN LIQUIDACION SUBSIDIADODIFICIL RECAUDO901097473</v>
      </c>
      <c r="G235" s="18" t="s">
        <v>266</v>
      </c>
      <c r="H235" s="19">
        <v>0</v>
      </c>
      <c r="I235" s="19">
        <v>0</v>
      </c>
      <c r="J235" s="19">
        <v>0</v>
      </c>
      <c r="K235" s="19">
        <v>0</v>
      </c>
      <c r="L235" s="19">
        <v>1315593540.1600001</v>
      </c>
      <c r="M235" s="19">
        <v>2065719476.2099998</v>
      </c>
      <c r="N235" s="19">
        <v>3348020655.7000003</v>
      </c>
      <c r="O235" s="19">
        <v>0</v>
      </c>
      <c r="P235" s="19">
        <f t="shared" si="10"/>
        <v>6729333672.0699997</v>
      </c>
      <c r="Q235" s="19">
        <v>-36671790</v>
      </c>
      <c r="R235" s="19">
        <v>0</v>
      </c>
      <c r="S235" s="20">
        <f t="shared" si="11"/>
        <v>6692661882.0699997</v>
      </c>
    </row>
    <row r="236" spans="1:19" x14ac:dyDescent="0.3">
      <c r="A236" s="17" t="s">
        <v>256</v>
      </c>
      <c r="B236" s="18" t="s">
        <v>236</v>
      </c>
      <c r="C236" s="18" t="s">
        <v>257</v>
      </c>
      <c r="D236" s="18">
        <v>800140949</v>
      </c>
      <c r="E236" s="14">
        <v>138509000016</v>
      </c>
      <c r="F236" s="18" t="str">
        <f t="shared" si="9"/>
        <v>R_ENTIDADES EN LIQUIDACION SUBSIDIADODIFICIL RECAUDO800140949</v>
      </c>
      <c r="G236" s="18" t="s">
        <v>267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5436960608.4000006</v>
      </c>
      <c r="O236" s="19">
        <v>0</v>
      </c>
      <c r="P236" s="19">
        <f t="shared" si="10"/>
        <v>5436960608.4000006</v>
      </c>
      <c r="Q236" s="19">
        <v>0</v>
      </c>
      <c r="R236" s="19">
        <v>0</v>
      </c>
      <c r="S236" s="20">
        <f t="shared" si="11"/>
        <v>5436960608.4000006</v>
      </c>
    </row>
    <row r="237" spans="1:19" x14ac:dyDescent="0.3">
      <c r="A237" s="17" t="s">
        <v>256</v>
      </c>
      <c r="B237" s="18" t="s">
        <v>236</v>
      </c>
      <c r="C237" s="18" t="s">
        <v>257</v>
      </c>
      <c r="D237" s="18">
        <v>812002376</v>
      </c>
      <c r="E237" s="14">
        <v>138509000016</v>
      </c>
      <c r="F237" s="18" t="str">
        <f t="shared" si="9"/>
        <v>R_ENTIDADES EN LIQUIDACION SUBSIDIADODIFICIL RECAUDO812002376</v>
      </c>
      <c r="G237" s="18" t="s">
        <v>268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182226588</v>
      </c>
      <c r="O237" s="19">
        <v>0</v>
      </c>
      <c r="P237" s="19">
        <f t="shared" si="10"/>
        <v>182226588</v>
      </c>
      <c r="Q237" s="19">
        <v>0</v>
      </c>
      <c r="R237" s="19">
        <v>0</v>
      </c>
      <c r="S237" s="20">
        <f t="shared" si="11"/>
        <v>182226588</v>
      </c>
    </row>
    <row r="238" spans="1:19" x14ac:dyDescent="0.3">
      <c r="A238" s="17" t="s">
        <v>256</v>
      </c>
      <c r="B238" s="18" t="s">
        <v>236</v>
      </c>
      <c r="C238" s="18" t="s">
        <v>257</v>
      </c>
      <c r="D238" s="18">
        <v>830009783</v>
      </c>
      <c r="E238" s="14">
        <v>138509000016</v>
      </c>
      <c r="F238" s="18" t="str">
        <f t="shared" si="9"/>
        <v>R_ENTIDADES EN LIQUIDACION SUBSIDIADODIFICIL RECAUDO830009783</v>
      </c>
      <c r="G238" s="18" t="s">
        <v>269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1325505811.6700001</v>
      </c>
      <c r="O238" s="19">
        <v>0</v>
      </c>
      <c r="P238" s="19">
        <f t="shared" si="10"/>
        <v>1325505811.6700001</v>
      </c>
      <c r="Q238" s="19">
        <v>0</v>
      </c>
      <c r="R238" s="19">
        <v>0</v>
      </c>
      <c r="S238" s="20">
        <f t="shared" si="11"/>
        <v>1325505811.6700001</v>
      </c>
    </row>
    <row r="239" spans="1:19" x14ac:dyDescent="0.3">
      <c r="A239" s="17" t="s">
        <v>256</v>
      </c>
      <c r="B239" s="18" t="s">
        <v>236</v>
      </c>
      <c r="C239" s="18" t="s">
        <v>257</v>
      </c>
      <c r="D239" s="18">
        <v>890480110</v>
      </c>
      <c r="E239" s="14">
        <v>138509000016</v>
      </c>
      <c r="F239" s="18" t="str">
        <f t="shared" si="9"/>
        <v>R_ENTIDADES EN LIQUIDACION SUBSIDIADODIFICIL RECAUDO890480110</v>
      </c>
      <c r="G239" s="18" t="s">
        <v>270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910997593</v>
      </c>
      <c r="O239" s="19">
        <v>0</v>
      </c>
      <c r="P239" s="19">
        <f t="shared" si="10"/>
        <v>910997593</v>
      </c>
      <c r="Q239" s="19">
        <v>0</v>
      </c>
      <c r="R239" s="19">
        <v>0</v>
      </c>
      <c r="S239" s="20">
        <f t="shared" si="11"/>
        <v>910997593</v>
      </c>
    </row>
    <row r="240" spans="1:19" x14ac:dyDescent="0.3">
      <c r="A240" s="17" t="s">
        <v>256</v>
      </c>
      <c r="B240" s="18" t="s">
        <v>236</v>
      </c>
      <c r="C240" s="18" t="s">
        <v>257</v>
      </c>
      <c r="D240" s="18">
        <v>891180008</v>
      </c>
      <c r="E240" s="14">
        <v>138509000016</v>
      </c>
      <c r="F240" s="18" t="str">
        <f t="shared" si="9"/>
        <v>R_ENTIDADES EN LIQUIDACION SUBSIDIADODIFICIL RECAUDO891180008</v>
      </c>
      <c r="G240" s="18" t="s">
        <v>271</v>
      </c>
      <c r="H240" s="19">
        <v>0</v>
      </c>
      <c r="I240" s="19">
        <v>0</v>
      </c>
      <c r="J240" s="19">
        <v>138490860</v>
      </c>
      <c r="K240" s="19">
        <v>109522042.8</v>
      </c>
      <c r="L240" s="19">
        <v>101824021.7</v>
      </c>
      <c r="M240" s="19">
        <v>111258500</v>
      </c>
      <c r="N240" s="19">
        <v>40786226.409999996</v>
      </c>
      <c r="O240" s="19">
        <v>0</v>
      </c>
      <c r="P240" s="19">
        <f t="shared" si="10"/>
        <v>501881650.90999997</v>
      </c>
      <c r="Q240" s="19">
        <v>0</v>
      </c>
      <c r="R240" s="19">
        <v>0</v>
      </c>
      <c r="S240" s="20">
        <f t="shared" si="11"/>
        <v>501881650.90999997</v>
      </c>
    </row>
    <row r="241" spans="1:19" x14ac:dyDescent="0.3">
      <c r="A241" s="17" t="s">
        <v>256</v>
      </c>
      <c r="B241" s="18" t="s">
        <v>236</v>
      </c>
      <c r="C241" s="18" t="s">
        <v>257</v>
      </c>
      <c r="D241" s="18">
        <v>891180008</v>
      </c>
      <c r="E241" s="14">
        <v>138509000016</v>
      </c>
      <c r="F241" s="18" t="str">
        <f t="shared" si="9"/>
        <v>R_ENTIDADES EN LIQUIDACION SUBSIDIADODIFICIL RECAUDO891180008</v>
      </c>
      <c r="G241" s="18" t="s">
        <v>272</v>
      </c>
      <c r="H241" s="19">
        <v>0</v>
      </c>
      <c r="I241" s="19">
        <v>0</v>
      </c>
      <c r="J241" s="19">
        <v>572777206.5</v>
      </c>
      <c r="K241" s="19">
        <v>210331947.75</v>
      </c>
      <c r="L241" s="19">
        <v>640034372.5</v>
      </c>
      <c r="M241" s="19">
        <v>81522846</v>
      </c>
      <c r="N241" s="19">
        <v>457499954.87</v>
      </c>
      <c r="O241" s="19">
        <v>0</v>
      </c>
      <c r="P241" s="19">
        <f t="shared" si="10"/>
        <v>1962166327.6199999</v>
      </c>
      <c r="Q241" s="19">
        <v>0</v>
      </c>
      <c r="R241" s="19">
        <v>0</v>
      </c>
      <c r="S241" s="20">
        <f t="shared" si="11"/>
        <v>1962166327.6199999</v>
      </c>
    </row>
    <row r="242" spans="1:19" x14ac:dyDescent="0.3">
      <c r="A242" s="17" t="s">
        <v>256</v>
      </c>
      <c r="B242" s="18" t="s">
        <v>236</v>
      </c>
      <c r="C242" s="18" t="s">
        <v>257</v>
      </c>
      <c r="D242" s="18">
        <v>891280008</v>
      </c>
      <c r="E242" s="14">
        <v>138509000016</v>
      </c>
      <c r="F242" s="18" t="str">
        <f t="shared" si="9"/>
        <v>R_ENTIDADES EN LIQUIDACION SUBSIDIADODIFICIL RECAUDO891280008</v>
      </c>
      <c r="G242" s="18" t="s">
        <v>273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49613519</v>
      </c>
      <c r="N242" s="19">
        <v>128453002.67</v>
      </c>
      <c r="O242" s="19">
        <v>0</v>
      </c>
      <c r="P242" s="19">
        <f t="shared" si="10"/>
        <v>178066521.67000002</v>
      </c>
      <c r="Q242" s="19">
        <v>0</v>
      </c>
      <c r="R242" s="19">
        <v>0</v>
      </c>
      <c r="S242" s="20">
        <f t="shared" si="11"/>
        <v>178066521.67000002</v>
      </c>
    </row>
    <row r="243" spans="1:19" x14ac:dyDescent="0.3">
      <c r="A243" s="17" t="s">
        <v>256</v>
      </c>
      <c r="B243" s="18" t="s">
        <v>236</v>
      </c>
      <c r="C243" s="18" t="s">
        <v>257</v>
      </c>
      <c r="D243" s="18">
        <v>892115006</v>
      </c>
      <c r="E243" s="14">
        <v>138509000016</v>
      </c>
      <c r="F243" s="18" t="str">
        <f t="shared" si="9"/>
        <v>R_ENTIDADES EN LIQUIDACION SUBSIDIADODIFICIL RECAUDO892115006</v>
      </c>
      <c r="G243" s="18" t="s">
        <v>274</v>
      </c>
      <c r="H243" s="19">
        <v>552910</v>
      </c>
      <c r="I243" s="19">
        <v>0</v>
      </c>
      <c r="J243" s="19">
        <v>479700</v>
      </c>
      <c r="K243" s="19">
        <v>0</v>
      </c>
      <c r="L243" s="19">
        <v>873200</v>
      </c>
      <c r="M243" s="19">
        <v>1106230</v>
      </c>
      <c r="N243" s="19">
        <v>0</v>
      </c>
      <c r="O243" s="19">
        <v>0</v>
      </c>
      <c r="P243" s="19">
        <f t="shared" si="10"/>
        <v>3012040</v>
      </c>
      <c r="Q243" s="19">
        <v>0</v>
      </c>
      <c r="R243" s="19">
        <v>0</v>
      </c>
      <c r="S243" s="20">
        <f t="shared" si="11"/>
        <v>3012040</v>
      </c>
    </row>
    <row r="244" spans="1:19" x14ac:dyDescent="0.3">
      <c r="A244" s="17" t="s">
        <v>256</v>
      </c>
      <c r="B244" s="18" t="s">
        <v>236</v>
      </c>
      <c r="C244" s="18" t="s">
        <v>257</v>
      </c>
      <c r="D244" s="18">
        <v>892115006</v>
      </c>
      <c r="E244" s="14">
        <v>138509000016</v>
      </c>
      <c r="F244" s="18" t="str">
        <f t="shared" si="9"/>
        <v>R_ENTIDADES EN LIQUIDACION SUBSIDIADODIFICIL RECAUDO892115006</v>
      </c>
      <c r="G244" s="18" t="s">
        <v>275</v>
      </c>
      <c r="H244" s="19">
        <v>71308511</v>
      </c>
      <c r="I244" s="19">
        <v>139200</v>
      </c>
      <c r="J244" s="19">
        <v>6215000</v>
      </c>
      <c r="K244" s="19">
        <v>10646930</v>
      </c>
      <c r="L244" s="19">
        <v>41137310</v>
      </c>
      <c r="M244" s="19">
        <v>0</v>
      </c>
      <c r="N244" s="19">
        <v>0</v>
      </c>
      <c r="O244" s="19">
        <v>0</v>
      </c>
      <c r="P244" s="19">
        <f t="shared" si="10"/>
        <v>129446951</v>
      </c>
      <c r="Q244" s="19">
        <v>0</v>
      </c>
      <c r="R244" s="19">
        <v>0</v>
      </c>
      <c r="S244" s="20">
        <f t="shared" si="11"/>
        <v>129446951</v>
      </c>
    </row>
    <row r="245" spans="1:19" x14ac:dyDescent="0.3">
      <c r="A245" s="17" t="s">
        <v>276</v>
      </c>
      <c r="B245" s="18" t="s">
        <v>277</v>
      </c>
      <c r="C245" s="18" t="s">
        <v>278</v>
      </c>
      <c r="D245" s="18">
        <v>800226175</v>
      </c>
      <c r="E245" s="14">
        <v>138509000018</v>
      </c>
      <c r="F245" s="18" t="str">
        <f t="shared" si="9"/>
        <v>Q_ARL800226175</v>
      </c>
      <c r="G245" s="18" t="s">
        <v>279</v>
      </c>
      <c r="H245" s="19">
        <v>0</v>
      </c>
      <c r="I245" s="19">
        <v>0</v>
      </c>
      <c r="J245" s="19">
        <v>0</v>
      </c>
      <c r="K245" s="19">
        <v>272900</v>
      </c>
      <c r="L245" s="19">
        <v>466700</v>
      </c>
      <c r="M245" s="19">
        <v>0</v>
      </c>
      <c r="N245" s="19">
        <v>0</v>
      </c>
      <c r="O245" s="19">
        <v>46053849.700000003</v>
      </c>
      <c r="P245" s="19">
        <f t="shared" si="10"/>
        <v>46793449.700000003</v>
      </c>
      <c r="Q245" s="19">
        <v>-775396.11999999988</v>
      </c>
      <c r="R245" s="19">
        <v>0</v>
      </c>
      <c r="S245" s="20">
        <f t="shared" si="11"/>
        <v>46018053.580000006</v>
      </c>
    </row>
    <row r="246" spans="1:19" x14ac:dyDescent="0.3">
      <c r="A246" s="17" t="s">
        <v>276</v>
      </c>
      <c r="B246" s="18" t="s">
        <v>277</v>
      </c>
      <c r="C246" s="18" t="s">
        <v>278</v>
      </c>
      <c r="D246" s="18">
        <v>830008686</v>
      </c>
      <c r="E246" s="14">
        <v>138509000018</v>
      </c>
      <c r="F246" s="18" t="str">
        <f t="shared" si="9"/>
        <v>Q_ARL830008686</v>
      </c>
      <c r="G246" s="18" t="s">
        <v>280</v>
      </c>
      <c r="H246" s="19">
        <v>2132230</v>
      </c>
      <c r="I246" s="19">
        <v>436600</v>
      </c>
      <c r="J246" s="19">
        <v>242400</v>
      </c>
      <c r="K246" s="19">
        <v>3088850</v>
      </c>
      <c r="L246" s="19">
        <v>34808802</v>
      </c>
      <c r="M246" s="19">
        <v>123097964.2</v>
      </c>
      <c r="N246" s="19">
        <v>33042864.800000001</v>
      </c>
      <c r="O246" s="19">
        <v>1065200</v>
      </c>
      <c r="P246" s="19">
        <f t="shared" si="10"/>
        <v>197914911</v>
      </c>
      <c r="Q246" s="19">
        <v>0</v>
      </c>
      <c r="R246" s="19">
        <v>0</v>
      </c>
      <c r="S246" s="20">
        <f t="shared" si="11"/>
        <v>197914911</v>
      </c>
    </row>
    <row r="247" spans="1:19" x14ac:dyDescent="0.3">
      <c r="A247" s="17" t="s">
        <v>276</v>
      </c>
      <c r="B247" s="18" t="s">
        <v>277</v>
      </c>
      <c r="C247" s="18" t="s">
        <v>278</v>
      </c>
      <c r="D247" s="18">
        <v>860002183</v>
      </c>
      <c r="E247" s="14">
        <v>138509000018</v>
      </c>
      <c r="F247" s="18" t="str">
        <f t="shared" si="9"/>
        <v>Q_ARL860002183</v>
      </c>
      <c r="G247" s="18" t="s">
        <v>281</v>
      </c>
      <c r="H247" s="19">
        <v>7035000</v>
      </c>
      <c r="I247" s="19">
        <v>110658459</v>
      </c>
      <c r="J247" s="19">
        <v>27233400</v>
      </c>
      <c r="K247" s="19">
        <v>224045850</v>
      </c>
      <c r="L247" s="19">
        <v>65549915</v>
      </c>
      <c r="M247" s="19">
        <v>41609273</v>
      </c>
      <c r="N247" s="19">
        <v>516265804.94999999</v>
      </c>
      <c r="O247" s="19">
        <v>215311280</v>
      </c>
      <c r="P247" s="19">
        <f t="shared" si="10"/>
        <v>1207708981.95</v>
      </c>
      <c r="Q247" s="19">
        <v>-8075229</v>
      </c>
      <c r="R247" s="19">
        <v>0</v>
      </c>
      <c r="S247" s="20">
        <f t="shared" si="11"/>
        <v>1199633752.95</v>
      </c>
    </row>
    <row r="248" spans="1:19" x14ac:dyDescent="0.3">
      <c r="A248" s="17" t="s">
        <v>276</v>
      </c>
      <c r="B248" s="18" t="s">
        <v>277</v>
      </c>
      <c r="C248" s="18" t="s">
        <v>278</v>
      </c>
      <c r="D248" s="18">
        <v>860002503</v>
      </c>
      <c r="E248" s="14">
        <v>138509000018</v>
      </c>
      <c r="F248" s="18" t="str">
        <f t="shared" si="9"/>
        <v>Q_ARL860002503</v>
      </c>
      <c r="G248" s="18" t="s">
        <v>282</v>
      </c>
      <c r="H248" s="19">
        <v>32266877.84</v>
      </c>
      <c r="I248" s="19">
        <v>17160200</v>
      </c>
      <c r="J248" s="19">
        <v>13829200</v>
      </c>
      <c r="K248" s="19">
        <v>4303100</v>
      </c>
      <c r="L248" s="19">
        <v>6564840</v>
      </c>
      <c r="M248" s="19">
        <v>30572568.870000001</v>
      </c>
      <c r="N248" s="19">
        <v>187256890</v>
      </c>
      <c r="O248" s="19">
        <v>21649530</v>
      </c>
      <c r="P248" s="19">
        <f t="shared" si="10"/>
        <v>313603206.71000004</v>
      </c>
      <c r="Q248" s="19">
        <v>0</v>
      </c>
      <c r="R248" s="19">
        <v>0</v>
      </c>
      <c r="S248" s="20">
        <f t="shared" si="11"/>
        <v>313603206.71000004</v>
      </c>
    </row>
    <row r="249" spans="1:19" x14ac:dyDescent="0.3">
      <c r="A249" s="17" t="s">
        <v>276</v>
      </c>
      <c r="B249" s="18" t="s">
        <v>277</v>
      </c>
      <c r="C249" s="18" t="s">
        <v>278</v>
      </c>
      <c r="D249" s="18">
        <v>860008645</v>
      </c>
      <c r="E249" s="14">
        <v>138509000018</v>
      </c>
      <c r="F249" s="18" t="str">
        <f t="shared" si="9"/>
        <v>Q_ARL860008645</v>
      </c>
      <c r="G249" s="18" t="s">
        <v>283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50600</v>
      </c>
      <c r="N249" s="19">
        <v>71225883</v>
      </c>
      <c r="O249" s="19">
        <v>0</v>
      </c>
      <c r="P249" s="19">
        <f t="shared" si="10"/>
        <v>71276483</v>
      </c>
      <c r="Q249" s="19">
        <v>0</v>
      </c>
      <c r="R249" s="19">
        <v>0</v>
      </c>
      <c r="S249" s="20">
        <f t="shared" si="11"/>
        <v>71276483</v>
      </c>
    </row>
    <row r="250" spans="1:19" x14ac:dyDescent="0.3">
      <c r="A250" s="17" t="s">
        <v>276</v>
      </c>
      <c r="B250" s="18" t="s">
        <v>277</v>
      </c>
      <c r="C250" s="18" t="s">
        <v>278</v>
      </c>
      <c r="D250" s="18">
        <v>860011153</v>
      </c>
      <c r="E250" s="14">
        <v>138509000018</v>
      </c>
      <c r="F250" s="18" t="str">
        <f t="shared" si="9"/>
        <v>Q_ARL860011153</v>
      </c>
      <c r="G250" s="18" t="s">
        <v>284</v>
      </c>
      <c r="H250" s="19">
        <v>61801575</v>
      </c>
      <c r="I250" s="19">
        <v>42187861.32</v>
      </c>
      <c r="J250" s="19">
        <v>513700</v>
      </c>
      <c r="K250" s="19">
        <v>18297143.75</v>
      </c>
      <c r="L250" s="19">
        <v>1724300</v>
      </c>
      <c r="M250" s="19">
        <v>1046720</v>
      </c>
      <c r="N250" s="19">
        <v>27104203.649999999</v>
      </c>
      <c r="O250" s="19">
        <v>208105575</v>
      </c>
      <c r="P250" s="19">
        <f t="shared" si="10"/>
        <v>360781078.72000003</v>
      </c>
      <c r="Q250" s="19">
        <v>-81157520</v>
      </c>
      <c r="R250" s="19">
        <v>0</v>
      </c>
      <c r="S250" s="20">
        <f t="shared" si="11"/>
        <v>279623558.72000003</v>
      </c>
    </row>
    <row r="251" spans="1:19" x14ac:dyDescent="0.3">
      <c r="A251" s="17" t="s">
        <v>276</v>
      </c>
      <c r="B251" s="18" t="s">
        <v>277</v>
      </c>
      <c r="C251" s="18" t="s">
        <v>278</v>
      </c>
      <c r="D251" s="18">
        <v>860022137</v>
      </c>
      <c r="E251" s="14">
        <v>138509000018</v>
      </c>
      <c r="F251" s="18" t="str">
        <f t="shared" si="9"/>
        <v>Q_ARL860022137</v>
      </c>
      <c r="G251" s="18" t="s">
        <v>285</v>
      </c>
      <c r="H251" s="19">
        <v>0</v>
      </c>
      <c r="I251" s="19">
        <v>98800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f t="shared" si="10"/>
        <v>98800</v>
      </c>
      <c r="Q251" s="19">
        <v>0</v>
      </c>
      <c r="R251" s="19">
        <v>0</v>
      </c>
      <c r="S251" s="20">
        <f t="shared" si="11"/>
        <v>98800</v>
      </c>
    </row>
    <row r="252" spans="1:19" x14ac:dyDescent="0.3">
      <c r="A252" s="17" t="s">
        <v>276</v>
      </c>
      <c r="B252" s="18" t="s">
        <v>277</v>
      </c>
      <c r="C252" s="18" t="s">
        <v>278</v>
      </c>
      <c r="D252" s="18">
        <v>860503617</v>
      </c>
      <c r="E252" s="14">
        <v>138509000018</v>
      </c>
      <c r="F252" s="18" t="str">
        <f t="shared" si="9"/>
        <v>Q_ARL860503617</v>
      </c>
      <c r="G252" s="18" t="s">
        <v>286</v>
      </c>
      <c r="H252" s="19">
        <v>306800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115400</v>
      </c>
      <c r="P252" s="19">
        <f t="shared" si="10"/>
        <v>422200</v>
      </c>
      <c r="Q252" s="19">
        <v>-1231952</v>
      </c>
      <c r="R252" s="19">
        <v>0</v>
      </c>
      <c r="S252" s="20">
        <f t="shared" si="11"/>
        <v>-809752</v>
      </c>
    </row>
    <row r="253" spans="1:19" x14ac:dyDescent="0.3">
      <c r="A253" s="17" t="s">
        <v>276</v>
      </c>
      <c r="B253" s="18" t="s">
        <v>277</v>
      </c>
      <c r="C253" s="18" t="s">
        <v>278</v>
      </c>
      <c r="D253" s="18">
        <v>890903790</v>
      </c>
      <c r="E253" s="14">
        <v>138509000018</v>
      </c>
      <c r="F253" s="18" t="str">
        <f t="shared" si="9"/>
        <v>Q_ARL890903790</v>
      </c>
      <c r="G253" s="18" t="s">
        <v>287</v>
      </c>
      <c r="H253" s="19">
        <v>99871875</v>
      </c>
      <c r="I253" s="19">
        <v>209340386.25</v>
      </c>
      <c r="J253" s="19">
        <v>36167940</v>
      </c>
      <c r="K253" s="19">
        <v>42310120</v>
      </c>
      <c r="L253" s="19">
        <v>144223922.59</v>
      </c>
      <c r="M253" s="19">
        <v>163412069.84999999</v>
      </c>
      <c r="N253" s="19">
        <v>41485052.810000002</v>
      </c>
      <c r="O253" s="19">
        <v>135697466.5</v>
      </c>
      <c r="P253" s="19">
        <f t="shared" si="10"/>
        <v>872508833</v>
      </c>
      <c r="Q253" s="19">
        <v>-359036843</v>
      </c>
      <c r="R253" s="19">
        <v>0</v>
      </c>
      <c r="S253" s="20">
        <f t="shared" si="11"/>
        <v>513471990</v>
      </c>
    </row>
    <row r="254" spans="1:19" x14ac:dyDescent="0.3">
      <c r="A254" s="17" t="s">
        <v>288</v>
      </c>
      <c r="B254" s="18" t="s">
        <v>277</v>
      </c>
      <c r="C254" s="18" t="s">
        <v>289</v>
      </c>
      <c r="D254" s="18">
        <v>8605173021</v>
      </c>
      <c r="E254" s="14">
        <v>138509000026</v>
      </c>
      <c r="F254" s="18" t="str">
        <f t="shared" si="9"/>
        <v>S_CONVENIO DOCENTE ASISTENCIAL8605173021</v>
      </c>
      <c r="G254" s="18" t="s">
        <v>290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6644748.5700000003</v>
      </c>
      <c r="N254" s="19">
        <v>17041705.27</v>
      </c>
      <c r="O254" s="19">
        <v>0</v>
      </c>
      <c r="P254" s="19">
        <f t="shared" si="10"/>
        <v>23686453.84</v>
      </c>
      <c r="Q254" s="19">
        <v>0</v>
      </c>
      <c r="R254" s="19">
        <v>0</v>
      </c>
      <c r="S254" s="20">
        <f t="shared" si="11"/>
        <v>23686453.84</v>
      </c>
    </row>
    <row r="255" spans="1:19" x14ac:dyDescent="0.3">
      <c r="A255" s="17" t="s">
        <v>288</v>
      </c>
      <c r="B255" s="18" t="s">
        <v>277</v>
      </c>
      <c r="C255" s="18" t="s">
        <v>289</v>
      </c>
      <c r="D255" s="18">
        <v>800201738</v>
      </c>
      <c r="E255" s="14">
        <v>138509000026</v>
      </c>
      <c r="F255" s="18" t="str">
        <f t="shared" si="9"/>
        <v>S_CONVENIO DOCENTE ASISTENCIAL800201738</v>
      </c>
      <c r="G255" s="18" t="s">
        <v>291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3300470</v>
      </c>
      <c r="O255" s="19">
        <v>0</v>
      </c>
      <c r="P255" s="19">
        <f t="shared" si="10"/>
        <v>3300470</v>
      </c>
      <c r="Q255" s="19">
        <v>0</v>
      </c>
      <c r="R255" s="19">
        <v>0</v>
      </c>
      <c r="S255" s="20">
        <f t="shared" si="11"/>
        <v>3300470</v>
      </c>
    </row>
    <row r="256" spans="1:19" x14ac:dyDescent="0.3">
      <c r="A256" s="17" t="s">
        <v>288</v>
      </c>
      <c r="B256" s="18" t="s">
        <v>277</v>
      </c>
      <c r="C256" s="18" t="s">
        <v>289</v>
      </c>
      <c r="D256" s="18">
        <v>800250596</v>
      </c>
      <c r="E256" s="14">
        <v>138509000026</v>
      </c>
      <c r="F256" s="18" t="str">
        <f t="shared" si="9"/>
        <v>S_CONVENIO DOCENTE ASISTENCIAL800250596</v>
      </c>
      <c r="G256" s="18" t="s">
        <v>292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173133</v>
      </c>
      <c r="N256" s="19">
        <v>957000</v>
      </c>
      <c r="O256" s="19">
        <v>0</v>
      </c>
      <c r="P256" s="19">
        <f t="shared" si="10"/>
        <v>1130133</v>
      </c>
      <c r="Q256" s="19">
        <v>0</v>
      </c>
      <c r="R256" s="19">
        <v>0</v>
      </c>
      <c r="S256" s="20">
        <f t="shared" si="11"/>
        <v>1130133</v>
      </c>
    </row>
    <row r="257" spans="1:19" x14ac:dyDescent="0.3">
      <c r="A257" s="17" t="s">
        <v>288</v>
      </c>
      <c r="B257" s="18" t="s">
        <v>277</v>
      </c>
      <c r="C257" s="18" t="s">
        <v>289</v>
      </c>
      <c r="D257" s="18">
        <v>830007307</v>
      </c>
      <c r="E257" s="14">
        <v>138509000026</v>
      </c>
      <c r="F257" s="18" t="str">
        <f t="shared" si="9"/>
        <v>S_CONVENIO DOCENTE ASISTENCIAL830007307</v>
      </c>
      <c r="G257" s="18" t="s">
        <v>293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16138</v>
      </c>
      <c r="N257" s="19">
        <v>0</v>
      </c>
      <c r="O257" s="19">
        <v>0</v>
      </c>
      <c r="P257" s="19">
        <f t="shared" si="10"/>
        <v>16138</v>
      </c>
      <c r="Q257" s="19">
        <v>0</v>
      </c>
      <c r="R257" s="19">
        <v>0</v>
      </c>
      <c r="S257" s="20">
        <f t="shared" si="11"/>
        <v>16138</v>
      </c>
    </row>
    <row r="258" spans="1:19" x14ac:dyDescent="0.3">
      <c r="A258" s="17" t="s">
        <v>288</v>
      </c>
      <c r="B258" s="18" t="s">
        <v>277</v>
      </c>
      <c r="C258" s="18" t="s">
        <v>289</v>
      </c>
      <c r="D258" s="18">
        <v>830015970</v>
      </c>
      <c r="E258" s="14">
        <v>138509000026</v>
      </c>
      <c r="F258" s="18" t="str">
        <f t="shared" si="9"/>
        <v>S_CONVENIO DOCENTE ASISTENCIAL830015970</v>
      </c>
      <c r="G258" s="18" t="s">
        <v>294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7588357</v>
      </c>
      <c r="N258" s="19">
        <v>17305467.73</v>
      </c>
      <c r="O258" s="19">
        <v>0</v>
      </c>
      <c r="P258" s="19">
        <f t="shared" si="10"/>
        <v>24893824.73</v>
      </c>
      <c r="Q258" s="19">
        <v>0</v>
      </c>
      <c r="R258" s="19">
        <v>0</v>
      </c>
      <c r="S258" s="20">
        <f t="shared" si="11"/>
        <v>24893824.73</v>
      </c>
    </row>
    <row r="259" spans="1:19" x14ac:dyDescent="0.3">
      <c r="A259" s="17" t="s">
        <v>288</v>
      </c>
      <c r="B259" s="18" t="s">
        <v>277</v>
      </c>
      <c r="C259" s="18" t="s">
        <v>289</v>
      </c>
      <c r="D259" s="18">
        <v>830040933</v>
      </c>
      <c r="E259" s="14">
        <v>138509000026</v>
      </c>
      <c r="F259" s="18" t="str">
        <f t="shared" si="9"/>
        <v>S_CONVENIO DOCENTE ASISTENCIAL830040933</v>
      </c>
      <c r="G259" s="18" t="s">
        <v>295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5237</v>
      </c>
      <c r="O259" s="19">
        <v>0</v>
      </c>
      <c r="P259" s="19">
        <f t="shared" si="10"/>
        <v>5237</v>
      </c>
      <c r="Q259" s="19">
        <v>0</v>
      </c>
      <c r="R259" s="19">
        <v>0</v>
      </c>
      <c r="S259" s="20">
        <f t="shared" si="11"/>
        <v>5237</v>
      </c>
    </row>
    <row r="260" spans="1:19" x14ac:dyDescent="0.3">
      <c r="A260" s="17" t="s">
        <v>288</v>
      </c>
      <c r="B260" s="18" t="s">
        <v>277</v>
      </c>
      <c r="C260" s="18" t="s">
        <v>289</v>
      </c>
      <c r="D260" s="18">
        <v>860007759</v>
      </c>
      <c r="E260" s="14">
        <v>138509000026</v>
      </c>
      <c r="F260" s="18" t="str">
        <f t="shared" si="9"/>
        <v>S_CONVENIO DOCENTE ASISTENCIAL860007759</v>
      </c>
      <c r="G260" s="18" t="s">
        <v>296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9568562</v>
      </c>
      <c r="N260" s="19">
        <v>10875243</v>
      </c>
      <c r="O260" s="19">
        <v>0</v>
      </c>
      <c r="P260" s="19">
        <f t="shared" si="10"/>
        <v>20443805</v>
      </c>
      <c r="Q260" s="19">
        <v>0</v>
      </c>
      <c r="R260" s="19">
        <v>0</v>
      </c>
      <c r="S260" s="20">
        <f t="shared" si="11"/>
        <v>20443805</v>
      </c>
    </row>
    <row r="261" spans="1:19" x14ac:dyDescent="0.3">
      <c r="A261" s="17" t="s">
        <v>288</v>
      </c>
      <c r="B261" s="18" t="s">
        <v>277</v>
      </c>
      <c r="C261" s="18" t="s">
        <v>289</v>
      </c>
      <c r="D261" s="18">
        <v>860033418</v>
      </c>
      <c r="E261" s="14">
        <v>138509000026</v>
      </c>
      <c r="F261" s="18" t="str">
        <f t="shared" si="9"/>
        <v>S_CONVENIO DOCENTE ASISTENCIAL860033418</v>
      </c>
      <c r="G261" s="18" t="s">
        <v>297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167860</v>
      </c>
      <c r="N261" s="19">
        <v>0</v>
      </c>
      <c r="O261" s="19">
        <v>0</v>
      </c>
      <c r="P261" s="19">
        <f t="shared" si="10"/>
        <v>167860</v>
      </c>
      <c r="Q261" s="19">
        <v>0</v>
      </c>
      <c r="R261" s="19">
        <v>0</v>
      </c>
      <c r="S261" s="20">
        <f t="shared" si="11"/>
        <v>167860</v>
      </c>
    </row>
    <row r="262" spans="1:19" x14ac:dyDescent="0.3">
      <c r="A262" s="17" t="s">
        <v>288</v>
      </c>
      <c r="B262" s="18" t="s">
        <v>277</v>
      </c>
      <c r="C262" s="18" t="s">
        <v>289</v>
      </c>
      <c r="D262" s="18">
        <v>860038374</v>
      </c>
      <c r="E262" s="14">
        <v>138509000026</v>
      </c>
      <c r="F262" s="18" t="str">
        <f t="shared" ref="F262:F325" si="12">C262&amp;D262</f>
        <v>S_CONVENIO DOCENTE ASISTENCIAL860038374</v>
      </c>
      <c r="G262" s="18" t="s">
        <v>298</v>
      </c>
      <c r="H262" s="19">
        <v>0</v>
      </c>
      <c r="I262" s="19">
        <v>0</v>
      </c>
      <c r="J262" s="19">
        <v>0</v>
      </c>
      <c r="K262" s="19">
        <v>0</v>
      </c>
      <c r="L262" s="19">
        <v>143800457</v>
      </c>
      <c r="M262" s="19">
        <v>0</v>
      </c>
      <c r="N262" s="19">
        <v>0</v>
      </c>
      <c r="O262" s="19">
        <v>0</v>
      </c>
      <c r="P262" s="19">
        <f t="shared" ref="P262:P325" si="13">SUM(H262:O262)</f>
        <v>143800457</v>
      </c>
      <c r="Q262" s="19">
        <v>0</v>
      </c>
      <c r="R262" s="19">
        <v>0</v>
      </c>
      <c r="S262" s="20">
        <f t="shared" ref="S262:S325" si="14">P262+Q262+R262</f>
        <v>143800457</v>
      </c>
    </row>
    <row r="263" spans="1:19" x14ac:dyDescent="0.3">
      <c r="A263" s="17" t="s">
        <v>288</v>
      </c>
      <c r="B263" s="18" t="s">
        <v>277</v>
      </c>
      <c r="C263" s="18" t="s">
        <v>289</v>
      </c>
      <c r="D263" s="18">
        <v>860051853</v>
      </c>
      <c r="E263" s="14">
        <v>138509000026</v>
      </c>
      <c r="F263" s="18" t="str">
        <f t="shared" si="12"/>
        <v>S_CONVENIO DOCENTE ASISTENCIAL860051853</v>
      </c>
      <c r="G263" s="18" t="s">
        <v>299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1605904</v>
      </c>
      <c r="N263" s="19">
        <v>0</v>
      </c>
      <c r="O263" s="19">
        <v>0</v>
      </c>
      <c r="P263" s="19">
        <f t="shared" si="13"/>
        <v>1605904</v>
      </c>
      <c r="Q263" s="19">
        <v>0</v>
      </c>
      <c r="R263" s="19">
        <v>0</v>
      </c>
      <c r="S263" s="20">
        <f t="shared" si="14"/>
        <v>1605904</v>
      </c>
    </row>
    <row r="264" spans="1:19" x14ac:dyDescent="0.3">
      <c r="A264" s="17" t="s">
        <v>288</v>
      </c>
      <c r="B264" s="18" t="s">
        <v>277</v>
      </c>
      <c r="C264" s="18" t="s">
        <v>289</v>
      </c>
      <c r="D264" s="18">
        <v>860056070</v>
      </c>
      <c r="E264" s="14">
        <v>138509000026</v>
      </c>
      <c r="F264" s="18" t="str">
        <f t="shared" si="12"/>
        <v>S_CONVENIO DOCENTE ASISTENCIAL860056070</v>
      </c>
      <c r="G264" s="18" t="s">
        <v>300</v>
      </c>
      <c r="H264" s="19">
        <v>0</v>
      </c>
      <c r="I264" s="19">
        <v>10378493</v>
      </c>
      <c r="J264" s="19">
        <v>0</v>
      </c>
      <c r="K264" s="19">
        <v>0</v>
      </c>
      <c r="L264" s="19">
        <v>0</v>
      </c>
      <c r="M264" s="19">
        <v>6724286</v>
      </c>
      <c r="N264" s="19">
        <v>200339871.38999999</v>
      </c>
      <c r="O264" s="19">
        <v>0</v>
      </c>
      <c r="P264" s="19">
        <f t="shared" si="13"/>
        <v>217442650.38999999</v>
      </c>
      <c r="Q264" s="19">
        <v>0</v>
      </c>
      <c r="R264" s="19">
        <v>0</v>
      </c>
      <c r="S264" s="20">
        <f t="shared" si="14"/>
        <v>217442650.38999999</v>
      </c>
    </row>
    <row r="265" spans="1:19" x14ac:dyDescent="0.3">
      <c r="A265" s="17" t="s">
        <v>288</v>
      </c>
      <c r="B265" s="18" t="s">
        <v>277</v>
      </c>
      <c r="C265" s="18" t="s">
        <v>289</v>
      </c>
      <c r="D265" s="18">
        <v>860066789</v>
      </c>
      <c r="E265" s="14">
        <v>138509000026</v>
      </c>
      <c r="F265" s="18" t="str">
        <f t="shared" si="12"/>
        <v>S_CONVENIO DOCENTE ASISTENCIAL860066789</v>
      </c>
      <c r="G265" s="18" t="s">
        <v>301</v>
      </c>
      <c r="H265" s="19">
        <v>0</v>
      </c>
      <c r="I265" s="19">
        <v>0</v>
      </c>
      <c r="J265" s="19">
        <v>0</v>
      </c>
      <c r="K265" s="19">
        <v>0</v>
      </c>
      <c r="L265" s="19">
        <v>40038342.600000001</v>
      </c>
      <c r="M265" s="19">
        <v>44384711.310000002</v>
      </c>
      <c r="N265" s="19">
        <v>300563484.27999997</v>
      </c>
      <c r="O265" s="19">
        <v>0</v>
      </c>
      <c r="P265" s="19">
        <f t="shared" si="13"/>
        <v>384986538.18999994</v>
      </c>
      <c r="Q265" s="19">
        <v>0</v>
      </c>
      <c r="R265" s="19">
        <v>0</v>
      </c>
      <c r="S265" s="20">
        <f t="shared" si="14"/>
        <v>384986538.18999994</v>
      </c>
    </row>
    <row r="266" spans="1:19" x14ac:dyDescent="0.3">
      <c r="A266" s="17" t="s">
        <v>288</v>
      </c>
      <c r="B266" s="18" t="s">
        <v>277</v>
      </c>
      <c r="C266" s="18" t="s">
        <v>289</v>
      </c>
      <c r="D266" s="18">
        <v>860070301</v>
      </c>
      <c r="E266" s="14">
        <v>138509000026</v>
      </c>
      <c r="F266" s="18" t="str">
        <f t="shared" si="12"/>
        <v>S_CONVENIO DOCENTE ASISTENCIAL860070301</v>
      </c>
      <c r="G266" s="18" t="s">
        <v>302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611674.1</v>
      </c>
      <c r="N266" s="19">
        <v>0</v>
      </c>
      <c r="O266" s="19">
        <v>0</v>
      </c>
      <c r="P266" s="19">
        <f t="shared" si="13"/>
        <v>611674.1</v>
      </c>
      <c r="Q266" s="19">
        <v>0</v>
      </c>
      <c r="R266" s="19">
        <v>0</v>
      </c>
      <c r="S266" s="20">
        <f t="shared" si="14"/>
        <v>611674.1</v>
      </c>
    </row>
    <row r="267" spans="1:19" x14ac:dyDescent="0.3">
      <c r="A267" s="17" t="s">
        <v>288</v>
      </c>
      <c r="B267" s="18" t="s">
        <v>277</v>
      </c>
      <c r="C267" s="18" t="s">
        <v>289</v>
      </c>
      <c r="D267" s="18">
        <v>860075558</v>
      </c>
      <c r="E267" s="14">
        <v>138509000026</v>
      </c>
      <c r="F267" s="18" t="str">
        <f t="shared" si="12"/>
        <v>S_CONVENIO DOCENTE ASISTENCIAL860075558</v>
      </c>
      <c r="G267" s="18" t="s">
        <v>303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19275</v>
      </c>
      <c r="N267" s="19">
        <v>223102882.21000001</v>
      </c>
      <c r="O267" s="19">
        <v>0</v>
      </c>
      <c r="P267" s="19">
        <f t="shared" si="13"/>
        <v>223122157.21000001</v>
      </c>
      <c r="Q267" s="19">
        <v>0</v>
      </c>
      <c r="R267" s="19">
        <v>0</v>
      </c>
      <c r="S267" s="20">
        <f t="shared" si="14"/>
        <v>223122157.21000001</v>
      </c>
    </row>
    <row r="268" spans="1:19" x14ac:dyDescent="0.3">
      <c r="A268" s="17" t="s">
        <v>288</v>
      </c>
      <c r="B268" s="18" t="s">
        <v>277</v>
      </c>
      <c r="C268" s="18" t="s">
        <v>289</v>
      </c>
      <c r="D268" s="18">
        <v>860403721</v>
      </c>
      <c r="E268" s="14">
        <v>138509000026</v>
      </c>
      <c r="F268" s="18" t="str">
        <f t="shared" si="12"/>
        <v>S_CONVENIO DOCENTE ASISTENCIAL860403721</v>
      </c>
      <c r="G268" s="18" t="s">
        <v>304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2227022.1800000002</v>
      </c>
      <c r="O268" s="19">
        <v>0</v>
      </c>
      <c r="P268" s="19">
        <f t="shared" si="13"/>
        <v>2227022.1800000002</v>
      </c>
      <c r="Q268" s="19">
        <v>0</v>
      </c>
      <c r="R268" s="19">
        <v>0</v>
      </c>
      <c r="S268" s="20">
        <f t="shared" si="14"/>
        <v>2227022.1800000002</v>
      </c>
    </row>
    <row r="269" spans="1:19" x14ac:dyDescent="0.3">
      <c r="A269" s="17" t="s">
        <v>288</v>
      </c>
      <c r="B269" s="18" t="s">
        <v>277</v>
      </c>
      <c r="C269" s="18" t="s">
        <v>289</v>
      </c>
      <c r="D269" s="18">
        <v>860503634</v>
      </c>
      <c r="E269" s="14">
        <v>138509000026</v>
      </c>
      <c r="F269" s="18" t="str">
        <f t="shared" si="12"/>
        <v>S_CONVENIO DOCENTE ASISTENCIAL860503634</v>
      </c>
      <c r="G269" s="18" t="s">
        <v>305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56930275</v>
      </c>
      <c r="O269" s="19">
        <v>0</v>
      </c>
      <c r="P269" s="19">
        <f t="shared" si="13"/>
        <v>56930275</v>
      </c>
      <c r="Q269" s="19">
        <v>0</v>
      </c>
      <c r="R269" s="19">
        <v>0</v>
      </c>
      <c r="S269" s="20">
        <f t="shared" si="14"/>
        <v>56930275</v>
      </c>
    </row>
    <row r="270" spans="1:19" x14ac:dyDescent="0.3">
      <c r="A270" s="17" t="s">
        <v>288</v>
      </c>
      <c r="B270" s="18" t="s">
        <v>277</v>
      </c>
      <c r="C270" s="18" t="s">
        <v>289</v>
      </c>
      <c r="D270" s="18">
        <v>860503837</v>
      </c>
      <c r="E270" s="14">
        <v>138509000026</v>
      </c>
      <c r="F270" s="18" t="str">
        <f t="shared" si="12"/>
        <v>S_CONVENIO DOCENTE ASISTENCIAL860503837</v>
      </c>
      <c r="G270" s="18" t="s">
        <v>306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631550</v>
      </c>
      <c r="O270" s="19">
        <v>0</v>
      </c>
      <c r="P270" s="19">
        <f t="shared" si="13"/>
        <v>631550</v>
      </c>
      <c r="Q270" s="19">
        <v>0</v>
      </c>
      <c r="R270" s="19">
        <v>0</v>
      </c>
      <c r="S270" s="20">
        <f t="shared" si="14"/>
        <v>631550</v>
      </c>
    </row>
    <row r="271" spans="1:19" x14ac:dyDescent="0.3">
      <c r="A271" s="17" t="s">
        <v>288</v>
      </c>
      <c r="B271" s="18" t="s">
        <v>277</v>
      </c>
      <c r="C271" s="18" t="s">
        <v>289</v>
      </c>
      <c r="D271" s="18">
        <v>860503837</v>
      </c>
      <c r="E271" s="14">
        <v>138509000026</v>
      </c>
      <c r="F271" s="18" t="str">
        <f t="shared" si="12"/>
        <v>S_CONVENIO DOCENTE ASISTENCIAL860503837</v>
      </c>
      <c r="G271" s="18" t="s">
        <v>307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586198.01</v>
      </c>
      <c r="O271" s="19">
        <v>0</v>
      </c>
      <c r="P271" s="19">
        <f t="shared" si="13"/>
        <v>586198.01</v>
      </c>
      <c r="Q271" s="19">
        <v>0</v>
      </c>
      <c r="R271" s="19">
        <v>0</v>
      </c>
      <c r="S271" s="20">
        <f t="shared" si="14"/>
        <v>586198.01</v>
      </c>
    </row>
    <row r="272" spans="1:19" x14ac:dyDescent="0.3">
      <c r="A272" s="17" t="s">
        <v>288</v>
      </c>
      <c r="B272" s="18" t="s">
        <v>277</v>
      </c>
      <c r="C272" s="18" t="s">
        <v>289</v>
      </c>
      <c r="D272" s="18">
        <v>860517647</v>
      </c>
      <c r="E272" s="14">
        <v>138509000026</v>
      </c>
      <c r="F272" s="18" t="str">
        <f t="shared" si="12"/>
        <v>S_CONVENIO DOCENTE ASISTENCIAL860517647</v>
      </c>
      <c r="G272" s="18" t="s">
        <v>308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4718931</v>
      </c>
      <c r="N272" s="19">
        <v>0</v>
      </c>
      <c r="O272" s="19">
        <v>0</v>
      </c>
      <c r="P272" s="19">
        <f t="shared" si="13"/>
        <v>4718931</v>
      </c>
      <c r="Q272" s="19">
        <v>0</v>
      </c>
      <c r="R272" s="19">
        <v>0</v>
      </c>
      <c r="S272" s="20">
        <f t="shared" si="14"/>
        <v>4718931</v>
      </c>
    </row>
    <row r="273" spans="1:19" x14ac:dyDescent="0.3">
      <c r="A273" s="17" t="s">
        <v>288</v>
      </c>
      <c r="B273" s="18" t="s">
        <v>277</v>
      </c>
      <c r="C273" s="18" t="s">
        <v>289</v>
      </c>
      <c r="D273" s="18">
        <v>890307400</v>
      </c>
      <c r="E273" s="14">
        <v>138509000026</v>
      </c>
      <c r="F273" s="18" t="str">
        <f t="shared" si="12"/>
        <v>S_CONVENIO DOCENTE ASISTENCIAL890307400</v>
      </c>
      <c r="G273" s="18" t="s">
        <v>309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2892186</v>
      </c>
      <c r="N273" s="19">
        <v>26710640</v>
      </c>
      <c r="O273" s="19">
        <v>0</v>
      </c>
      <c r="P273" s="19">
        <f t="shared" si="13"/>
        <v>29602826</v>
      </c>
      <c r="Q273" s="19">
        <v>0</v>
      </c>
      <c r="R273" s="19">
        <v>0</v>
      </c>
      <c r="S273" s="20">
        <f t="shared" si="14"/>
        <v>29602826</v>
      </c>
    </row>
    <row r="274" spans="1:19" x14ac:dyDescent="0.3">
      <c r="A274" s="17" t="s">
        <v>288</v>
      </c>
      <c r="B274" s="18" t="s">
        <v>277</v>
      </c>
      <c r="C274" s="18" t="s">
        <v>289</v>
      </c>
      <c r="D274" s="18">
        <v>890481276</v>
      </c>
      <c r="E274" s="14">
        <v>138509000026</v>
      </c>
      <c r="F274" s="18" t="str">
        <f t="shared" si="12"/>
        <v>S_CONVENIO DOCENTE ASISTENCIAL890481276</v>
      </c>
      <c r="G274" s="18" t="s">
        <v>310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7019</v>
      </c>
      <c r="N274" s="19">
        <v>0</v>
      </c>
      <c r="O274" s="19">
        <v>0</v>
      </c>
      <c r="P274" s="19">
        <f t="shared" si="13"/>
        <v>7019</v>
      </c>
      <c r="Q274" s="19">
        <v>0</v>
      </c>
      <c r="R274" s="19">
        <v>0</v>
      </c>
      <c r="S274" s="20">
        <f t="shared" si="14"/>
        <v>7019</v>
      </c>
    </row>
    <row r="275" spans="1:19" x14ac:dyDescent="0.3">
      <c r="A275" s="17" t="s">
        <v>288</v>
      </c>
      <c r="B275" s="18" t="s">
        <v>277</v>
      </c>
      <c r="C275" s="18" t="s">
        <v>289</v>
      </c>
      <c r="D275" s="18">
        <v>891000692</v>
      </c>
      <c r="E275" s="14">
        <v>138509000026</v>
      </c>
      <c r="F275" s="18" t="str">
        <f t="shared" si="12"/>
        <v>S_CONVENIO DOCENTE ASISTENCIAL891000692</v>
      </c>
      <c r="G275" s="18" t="s">
        <v>311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31331</v>
      </c>
      <c r="N275" s="19">
        <v>9058244</v>
      </c>
      <c r="O275" s="19">
        <v>0</v>
      </c>
      <c r="P275" s="19">
        <f t="shared" si="13"/>
        <v>9089575</v>
      </c>
      <c r="Q275" s="19">
        <v>0</v>
      </c>
      <c r="R275" s="19">
        <v>0</v>
      </c>
      <c r="S275" s="20">
        <f t="shared" si="14"/>
        <v>9089575</v>
      </c>
    </row>
    <row r="276" spans="1:19" x14ac:dyDescent="0.3">
      <c r="A276" s="17" t="s">
        <v>288</v>
      </c>
      <c r="B276" s="18" t="s">
        <v>277</v>
      </c>
      <c r="C276" s="18" t="s">
        <v>289</v>
      </c>
      <c r="D276" s="18">
        <v>891780111</v>
      </c>
      <c r="E276" s="14">
        <v>138509000026</v>
      </c>
      <c r="F276" s="18" t="str">
        <f t="shared" si="12"/>
        <v>S_CONVENIO DOCENTE ASISTENCIAL891780111</v>
      </c>
      <c r="G276" s="18" t="s">
        <v>312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686660</v>
      </c>
      <c r="O276" s="19">
        <v>0</v>
      </c>
      <c r="P276" s="19">
        <f t="shared" si="13"/>
        <v>686660</v>
      </c>
      <c r="Q276" s="19">
        <v>0</v>
      </c>
      <c r="R276" s="19">
        <v>0</v>
      </c>
      <c r="S276" s="20">
        <f t="shared" si="14"/>
        <v>686660</v>
      </c>
    </row>
    <row r="277" spans="1:19" x14ac:dyDescent="0.3">
      <c r="A277" s="17" t="s">
        <v>288</v>
      </c>
      <c r="B277" s="18" t="s">
        <v>277</v>
      </c>
      <c r="C277" s="18" t="s">
        <v>289</v>
      </c>
      <c r="D277" s="18">
        <v>891801101</v>
      </c>
      <c r="E277" s="14">
        <v>138509000026</v>
      </c>
      <c r="F277" s="18" t="str">
        <f t="shared" si="12"/>
        <v>S_CONVENIO DOCENTE ASISTENCIAL891801101</v>
      </c>
      <c r="G277" s="18" t="s">
        <v>313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5137157.55</v>
      </c>
      <c r="N277" s="19">
        <v>1379459</v>
      </c>
      <c r="O277" s="19">
        <v>0</v>
      </c>
      <c r="P277" s="19">
        <f t="shared" si="13"/>
        <v>6516616.5499999998</v>
      </c>
      <c r="Q277" s="19">
        <v>0</v>
      </c>
      <c r="R277" s="19">
        <v>0</v>
      </c>
      <c r="S277" s="20">
        <f t="shared" si="14"/>
        <v>6516616.5499999998</v>
      </c>
    </row>
    <row r="278" spans="1:19" x14ac:dyDescent="0.3">
      <c r="A278" s="17" t="s">
        <v>314</v>
      </c>
      <c r="B278" s="18" t="s">
        <v>277</v>
      </c>
      <c r="C278" s="18" t="s">
        <v>315</v>
      </c>
      <c r="D278" s="18">
        <v>650917511</v>
      </c>
      <c r="E278" s="14">
        <v>138509000026</v>
      </c>
      <c r="F278" s="18" t="str">
        <f t="shared" si="12"/>
        <v>T_OTROS DEUDORES650917511</v>
      </c>
      <c r="G278" s="18" t="s">
        <v>316</v>
      </c>
      <c r="H278" s="19">
        <v>0</v>
      </c>
      <c r="I278" s="19">
        <v>0</v>
      </c>
      <c r="J278" s="19">
        <v>0</v>
      </c>
      <c r="K278" s="19">
        <v>129904505.2</v>
      </c>
      <c r="L278" s="19">
        <v>0</v>
      </c>
      <c r="M278" s="19">
        <v>0</v>
      </c>
      <c r="N278" s="19">
        <v>0</v>
      </c>
      <c r="O278" s="19">
        <v>0</v>
      </c>
      <c r="P278" s="19">
        <f t="shared" si="13"/>
        <v>129904505.2</v>
      </c>
      <c r="Q278" s="19">
        <v>0</v>
      </c>
      <c r="R278" s="19">
        <v>0</v>
      </c>
      <c r="S278" s="20">
        <f t="shared" si="14"/>
        <v>129904505.2</v>
      </c>
    </row>
    <row r="279" spans="1:19" x14ac:dyDescent="0.3">
      <c r="A279" s="17" t="s">
        <v>314</v>
      </c>
      <c r="B279" s="18" t="s">
        <v>277</v>
      </c>
      <c r="C279" s="18" t="s">
        <v>315</v>
      </c>
      <c r="D279" s="18">
        <v>800017308</v>
      </c>
      <c r="E279" s="14">
        <v>138509000026</v>
      </c>
      <c r="F279" s="18" t="str">
        <f t="shared" si="12"/>
        <v>T_OTROS DEUDORES800017308</v>
      </c>
      <c r="G279" s="18" t="s">
        <v>317</v>
      </c>
      <c r="H279" s="19">
        <v>676500</v>
      </c>
      <c r="I279" s="19">
        <v>402500</v>
      </c>
      <c r="J279" s="19">
        <v>0</v>
      </c>
      <c r="K279" s="19">
        <v>11688550</v>
      </c>
      <c r="L279" s="19">
        <v>0</v>
      </c>
      <c r="M279" s="19">
        <v>0</v>
      </c>
      <c r="N279" s="19">
        <v>0</v>
      </c>
      <c r="O279" s="19">
        <v>0</v>
      </c>
      <c r="P279" s="19">
        <f t="shared" si="13"/>
        <v>12767550</v>
      </c>
      <c r="Q279" s="19">
        <v>-1825000</v>
      </c>
      <c r="R279" s="19">
        <v>0</v>
      </c>
      <c r="S279" s="20">
        <f t="shared" si="14"/>
        <v>10942550</v>
      </c>
    </row>
    <row r="280" spans="1:19" x14ac:dyDescent="0.3">
      <c r="A280" s="17" t="s">
        <v>314</v>
      </c>
      <c r="B280" s="18" t="s">
        <v>277</v>
      </c>
      <c r="C280" s="18" t="s">
        <v>315</v>
      </c>
      <c r="D280" s="18">
        <v>800105552</v>
      </c>
      <c r="E280" s="14">
        <v>138509000026</v>
      </c>
      <c r="F280" s="18" t="str">
        <f t="shared" si="12"/>
        <v>T_OTROS DEUDORES800105552</v>
      </c>
      <c r="G280" s="18" t="s">
        <v>318</v>
      </c>
      <c r="H280" s="19">
        <v>70354300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f t="shared" si="13"/>
        <v>70354300</v>
      </c>
      <c r="Q280" s="19">
        <v>0</v>
      </c>
      <c r="R280" s="19">
        <v>0</v>
      </c>
      <c r="S280" s="20">
        <f t="shared" si="14"/>
        <v>70354300</v>
      </c>
    </row>
    <row r="281" spans="1:19" x14ac:dyDescent="0.3">
      <c r="A281" s="17" t="s">
        <v>314</v>
      </c>
      <c r="B281" s="18" t="s">
        <v>277</v>
      </c>
      <c r="C281" s="18" t="s">
        <v>315</v>
      </c>
      <c r="D281" s="18">
        <v>800160104</v>
      </c>
      <c r="E281" s="14">
        <v>138509000026</v>
      </c>
      <c r="F281" s="18" t="str">
        <f t="shared" si="12"/>
        <v>T_OTROS DEUDORES800160104</v>
      </c>
      <c r="G281" s="18" t="s">
        <v>319</v>
      </c>
      <c r="H281" s="19">
        <v>275000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f t="shared" si="13"/>
        <v>275000</v>
      </c>
      <c r="Q281" s="19">
        <v>-275000</v>
      </c>
      <c r="R281" s="19">
        <v>0</v>
      </c>
      <c r="S281" s="20">
        <f t="shared" si="14"/>
        <v>0</v>
      </c>
    </row>
    <row r="282" spans="1:19" x14ac:dyDescent="0.3">
      <c r="A282" s="17" t="s">
        <v>314</v>
      </c>
      <c r="B282" s="18" t="s">
        <v>277</v>
      </c>
      <c r="C282" s="18" t="s">
        <v>315</v>
      </c>
      <c r="D282" s="18">
        <v>800169433</v>
      </c>
      <c r="E282" s="14">
        <v>138509000026</v>
      </c>
      <c r="F282" s="18" t="str">
        <f t="shared" si="12"/>
        <v>T_OTROS DEUDORES800169433</v>
      </c>
      <c r="G282" s="18" t="s">
        <v>320</v>
      </c>
      <c r="H282" s="19">
        <v>484000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f t="shared" si="13"/>
        <v>484000</v>
      </c>
      <c r="Q282" s="19">
        <v>-484000</v>
      </c>
      <c r="R282" s="19">
        <v>0</v>
      </c>
      <c r="S282" s="20">
        <f t="shared" si="14"/>
        <v>0</v>
      </c>
    </row>
    <row r="283" spans="1:19" x14ac:dyDescent="0.3">
      <c r="A283" s="17" t="s">
        <v>314</v>
      </c>
      <c r="B283" s="18" t="s">
        <v>277</v>
      </c>
      <c r="C283" s="18" t="s">
        <v>315</v>
      </c>
      <c r="D283" s="18">
        <v>830128286</v>
      </c>
      <c r="E283" s="14">
        <v>138509000026</v>
      </c>
      <c r="F283" s="18" t="str">
        <f t="shared" si="12"/>
        <v>T_OTROS DEUDORES830128286</v>
      </c>
      <c r="G283" s="18" t="s">
        <v>321</v>
      </c>
      <c r="H283" s="19">
        <v>26165000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f t="shared" si="13"/>
        <v>26165000</v>
      </c>
      <c r="Q283" s="19">
        <v>0</v>
      </c>
      <c r="R283" s="19">
        <v>0</v>
      </c>
      <c r="S283" s="20">
        <f t="shared" si="14"/>
        <v>26165000</v>
      </c>
    </row>
    <row r="284" spans="1:19" x14ac:dyDescent="0.3">
      <c r="A284" s="17" t="s">
        <v>314</v>
      </c>
      <c r="B284" s="18" t="s">
        <v>277</v>
      </c>
      <c r="C284" s="18" t="s">
        <v>315</v>
      </c>
      <c r="D284" s="18">
        <v>860450780</v>
      </c>
      <c r="E284" s="14">
        <v>138509000026</v>
      </c>
      <c r="F284" s="18" t="str">
        <f t="shared" si="12"/>
        <v>T_OTROS DEUDORES860450780</v>
      </c>
      <c r="G284" s="18" t="s">
        <v>322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2853906</v>
      </c>
      <c r="O284" s="19">
        <v>0</v>
      </c>
      <c r="P284" s="19">
        <f t="shared" si="13"/>
        <v>2853906</v>
      </c>
      <c r="Q284" s="19">
        <v>0</v>
      </c>
      <c r="R284" s="19">
        <v>0</v>
      </c>
      <c r="S284" s="20">
        <f t="shared" si="14"/>
        <v>2853906</v>
      </c>
    </row>
    <row r="285" spans="1:19" x14ac:dyDescent="0.3">
      <c r="A285" s="17" t="s">
        <v>314</v>
      </c>
      <c r="B285" s="18" t="s">
        <v>277</v>
      </c>
      <c r="C285" s="18" t="s">
        <v>315</v>
      </c>
      <c r="D285" s="18">
        <v>900322565</v>
      </c>
      <c r="E285" s="14">
        <v>138509000026</v>
      </c>
      <c r="F285" s="18" t="str">
        <f t="shared" si="12"/>
        <v>T_OTROS DEUDORES900322565</v>
      </c>
      <c r="G285" s="18" t="s">
        <v>323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7556395</v>
      </c>
      <c r="O285" s="19">
        <v>0</v>
      </c>
      <c r="P285" s="19">
        <f t="shared" si="13"/>
        <v>7556395</v>
      </c>
      <c r="Q285" s="19">
        <v>0</v>
      </c>
      <c r="R285" s="19">
        <v>0</v>
      </c>
      <c r="S285" s="20">
        <f t="shared" si="14"/>
        <v>7556395</v>
      </c>
    </row>
    <row r="286" spans="1:19" x14ac:dyDescent="0.3">
      <c r="A286" s="17" t="s">
        <v>314</v>
      </c>
      <c r="B286" s="18" t="s">
        <v>277</v>
      </c>
      <c r="C286" s="18" t="s">
        <v>315</v>
      </c>
      <c r="D286" s="18">
        <v>900428711</v>
      </c>
      <c r="E286" s="14">
        <v>138509000026</v>
      </c>
      <c r="F286" s="18" t="str">
        <f t="shared" si="12"/>
        <v>T_OTROS DEUDORES900428711</v>
      </c>
      <c r="G286" s="18" t="s">
        <v>324</v>
      </c>
      <c r="H286" s="19">
        <v>0</v>
      </c>
      <c r="I286" s="19">
        <v>47000</v>
      </c>
      <c r="J286" s="19">
        <v>0</v>
      </c>
      <c r="K286" s="19">
        <v>0</v>
      </c>
      <c r="L286" s="19">
        <v>57700</v>
      </c>
      <c r="M286" s="19">
        <v>0</v>
      </c>
      <c r="N286" s="19">
        <v>0</v>
      </c>
      <c r="O286" s="19">
        <v>0</v>
      </c>
      <c r="P286" s="19">
        <f t="shared" si="13"/>
        <v>104700</v>
      </c>
      <c r="Q286" s="19">
        <v>-47000</v>
      </c>
      <c r="R286" s="19">
        <v>0</v>
      </c>
      <c r="S286" s="20">
        <f t="shared" si="14"/>
        <v>57700</v>
      </c>
    </row>
    <row r="287" spans="1:19" x14ac:dyDescent="0.3">
      <c r="A287" s="17" t="s">
        <v>314</v>
      </c>
      <c r="B287" s="18" t="s">
        <v>277</v>
      </c>
      <c r="C287" s="18" t="s">
        <v>315</v>
      </c>
      <c r="D287" s="18">
        <v>900632505</v>
      </c>
      <c r="E287" s="14">
        <v>138509000026</v>
      </c>
      <c r="F287" s="18" t="str">
        <f t="shared" si="12"/>
        <v>T_OTROS DEUDORES900632505</v>
      </c>
      <c r="G287" s="18" t="s">
        <v>325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608000</v>
      </c>
      <c r="O287" s="19">
        <v>0</v>
      </c>
      <c r="P287" s="19">
        <f t="shared" si="13"/>
        <v>608000</v>
      </c>
      <c r="Q287" s="19">
        <v>0</v>
      </c>
      <c r="R287" s="19">
        <v>0</v>
      </c>
      <c r="S287" s="20">
        <f t="shared" si="14"/>
        <v>608000</v>
      </c>
    </row>
    <row r="288" spans="1:19" x14ac:dyDescent="0.3">
      <c r="A288" s="17" t="s">
        <v>314</v>
      </c>
      <c r="B288" s="18" t="s">
        <v>277</v>
      </c>
      <c r="C288" s="18" t="s">
        <v>315</v>
      </c>
      <c r="D288" s="18">
        <v>901087690</v>
      </c>
      <c r="E288" s="14">
        <v>138509000026</v>
      </c>
      <c r="F288" s="18" t="str">
        <f t="shared" si="12"/>
        <v>T_OTROS DEUDORES901087690</v>
      </c>
      <c r="G288" s="18" t="s">
        <v>326</v>
      </c>
      <c r="H288" s="19">
        <v>0</v>
      </c>
      <c r="I288" s="19">
        <v>0</v>
      </c>
      <c r="J288" s="19">
        <v>0</v>
      </c>
      <c r="K288" s="19">
        <v>0</v>
      </c>
      <c r="L288" s="19">
        <v>325000</v>
      </c>
      <c r="M288" s="19">
        <v>550000</v>
      </c>
      <c r="N288" s="19">
        <v>0</v>
      </c>
      <c r="O288" s="19">
        <v>0</v>
      </c>
      <c r="P288" s="19">
        <f t="shared" si="13"/>
        <v>875000</v>
      </c>
      <c r="Q288" s="19">
        <v>0</v>
      </c>
      <c r="R288" s="19">
        <v>0</v>
      </c>
      <c r="S288" s="20">
        <f t="shared" si="14"/>
        <v>875000</v>
      </c>
    </row>
    <row r="289" spans="1:19" x14ac:dyDescent="0.3">
      <c r="A289" s="17" t="s">
        <v>327</v>
      </c>
      <c r="B289" s="18" t="s">
        <v>277</v>
      </c>
      <c r="C289" s="18" t="s">
        <v>328</v>
      </c>
      <c r="D289" s="18">
        <v>800140606</v>
      </c>
      <c r="E289" s="14">
        <v>138509000008</v>
      </c>
      <c r="F289" s="18" t="str">
        <f t="shared" si="12"/>
        <v>I_REGIMEN ESPECIAL800140606</v>
      </c>
      <c r="G289" s="18" t="s">
        <v>329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1297007</v>
      </c>
      <c r="O289" s="19">
        <v>0</v>
      </c>
      <c r="P289" s="19">
        <f t="shared" si="13"/>
        <v>1297007</v>
      </c>
      <c r="Q289" s="19">
        <v>-388332</v>
      </c>
      <c r="R289" s="19">
        <v>0</v>
      </c>
      <c r="S289" s="20">
        <f t="shared" si="14"/>
        <v>908675</v>
      </c>
    </row>
    <row r="290" spans="1:19" x14ac:dyDescent="0.3">
      <c r="A290" s="17" t="s">
        <v>327</v>
      </c>
      <c r="B290" s="18" t="s">
        <v>277</v>
      </c>
      <c r="C290" s="18" t="s">
        <v>328</v>
      </c>
      <c r="D290" s="18">
        <v>800215546</v>
      </c>
      <c r="E290" s="14">
        <v>138509000008</v>
      </c>
      <c r="F290" s="18" t="str">
        <f t="shared" si="12"/>
        <v>I_REGIMEN ESPECIAL800215546</v>
      </c>
      <c r="G290" s="18" t="s">
        <v>330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71355292</v>
      </c>
      <c r="O290" s="19">
        <v>0</v>
      </c>
      <c r="P290" s="19">
        <f t="shared" si="13"/>
        <v>71355292</v>
      </c>
      <c r="Q290" s="19">
        <v>0</v>
      </c>
      <c r="R290" s="19">
        <v>0</v>
      </c>
      <c r="S290" s="20">
        <f t="shared" si="14"/>
        <v>71355292</v>
      </c>
    </row>
    <row r="291" spans="1:19" x14ac:dyDescent="0.3">
      <c r="A291" s="17" t="s">
        <v>327</v>
      </c>
      <c r="B291" s="18" t="s">
        <v>277</v>
      </c>
      <c r="C291" s="18" t="s">
        <v>328</v>
      </c>
      <c r="D291" s="18">
        <v>802012036</v>
      </c>
      <c r="E291" s="14">
        <v>138509000008</v>
      </c>
      <c r="F291" s="18" t="str">
        <f t="shared" si="12"/>
        <v>I_REGIMEN ESPECIAL802012036</v>
      </c>
      <c r="G291" s="18" t="s">
        <v>331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2585260</v>
      </c>
      <c r="O291" s="19">
        <v>0</v>
      </c>
      <c r="P291" s="19">
        <f t="shared" si="13"/>
        <v>2585260</v>
      </c>
      <c r="Q291" s="19">
        <v>0</v>
      </c>
      <c r="R291" s="19">
        <v>0</v>
      </c>
      <c r="S291" s="20">
        <f t="shared" si="14"/>
        <v>2585260</v>
      </c>
    </row>
    <row r="292" spans="1:19" x14ac:dyDescent="0.3">
      <c r="A292" s="17" t="s">
        <v>327</v>
      </c>
      <c r="B292" s="18" t="s">
        <v>277</v>
      </c>
      <c r="C292" s="18" t="s">
        <v>328</v>
      </c>
      <c r="D292" s="18">
        <v>830037248</v>
      </c>
      <c r="E292" s="14">
        <v>138509000008</v>
      </c>
      <c r="F292" s="18" t="str">
        <f t="shared" si="12"/>
        <v>I_REGIMEN ESPECIAL830037248</v>
      </c>
      <c r="G292" s="18" t="s">
        <v>332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5372881</v>
      </c>
      <c r="O292" s="19">
        <v>0</v>
      </c>
      <c r="P292" s="19">
        <f t="shared" si="13"/>
        <v>5372881</v>
      </c>
      <c r="Q292" s="19">
        <v>0</v>
      </c>
      <c r="R292" s="19">
        <v>0</v>
      </c>
      <c r="S292" s="20">
        <f t="shared" si="14"/>
        <v>5372881</v>
      </c>
    </row>
    <row r="293" spans="1:19" x14ac:dyDescent="0.3">
      <c r="A293" s="17" t="s">
        <v>327</v>
      </c>
      <c r="B293" s="18" t="s">
        <v>277</v>
      </c>
      <c r="C293" s="18" t="s">
        <v>328</v>
      </c>
      <c r="D293" s="18">
        <v>830039670</v>
      </c>
      <c r="E293" s="14">
        <v>138509000008</v>
      </c>
      <c r="F293" s="18" t="str">
        <f t="shared" si="12"/>
        <v>I_REGIMEN ESPECIAL830039670</v>
      </c>
      <c r="G293" s="18" t="s">
        <v>333</v>
      </c>
      <c r="H293" s="19">
        <v>0</v>
      </c>
      <c r="I293" s="19">
        <v>0</v>
      </c>
      <c r="J293" s="19">
        <v>0</v>
      </c>
      <c r="K293" s="19">
        <v>0</v>
      </c>
      <c r="L293" s="19">
        <v>12773490</v>
      </c>
      <c r="M293" s="19">
        <v>22812877</v>
      </c>
      <c r="N293" s="19">
        <v>57877128.450000003</v>
      </c>
      <c r="O293" s="19">
        <v>3251630</v>
      </c>
      <c r="P293" s="19">
        <f t="shared" si="13"/>
        <v>96715125.450000003</v>
      </c>
      <c r="Q293" s="19">
        <v>0</v>
      </c>
      <c r="R293" s="19">
        <v>0</v>
      </c>
      <c r="S293" s="20">
        <f t="shared" si="14"/>
        <v>96715125.450000003</v>
      </c>
    </row>
    <row r="294" spans="1:19" x14ac:dyDescent="0.3">
      <c r="A294" s="17" t="s">
        <v>327</v>
      </c>
      <c r="B294" s="18" t="s">
        <v>277</v>
      </c>
      <c r="C294" s="18" t="s">
        <v>328</v>
      </c>
      <c r="D294" s="18">
        <v>830039670</v>
      </c>
      <c r="E294" s="14">
        <v>138509000008</v>
      </c>
      <c r="F294" s="18" t="str">
        <f t="shared" si="12"/>
        <v>I_REGIMEN ESPECIAL830039670</v>
      </c>
      <c r="G294" s="18" t="s">
        <v>334</v>
      </c>
      <c r="H294" s="19">
        <v>0</v>
      </c>
      <c r="I294" s="19">
        <v>0</v>
      </c>
      <c r="J294" s="19">
        <v>0</v>
      </c>
      <c r="K294" s="19">
        <v>0</v>
      </c>
      <c r="L294" s="19">
        <v>5040215</v>
      </c>
      <c r="M294" s="19">
        <v>14815885</v>
      </c>
      <c r="N294" s="19">
        <v>73390453.5</v>
      </c>
      <c r="O294" s="19">
        <v>0</v>
      </c>
      <c r="P294" s="19">
        <f t="shared" si="13"/>
        <v>93246553.5</v>
      </c>
      <c r="Q294" s="19">
        <v>-14112710</v>
      </c>
      <c r="R294" s="19">
        <v>0</v>
      </c>
      <c r="S294" s="20">
        <f t="shared" si="14"/>
        <v>79133843.5</v>
      </c>
    </row>
    <row r="295" spans="1:19" x14ac:dyDescent="0.3">
      <c r="A295" s="17" t="s">
        <v>327</v>
      </c>
      <c r="B295" s="18" t="s">
        <v>277</v>
      </c>
      <c r="C295" s="18" t="s">
        <v>328</v>
      </c>
      <c r="D295" s="18">
        <v>830039670</v>
      </c>
      <c r="E295" s="14">
        <v>138509000008</v>
      </c>
      <c r="F295" s="18" t="str">
        <f t="shared" si="12"/>
        <v>I_REGIMEN ESPECIAL830039670</v>
      </c>
      <c r="G295" s="18" t="s">
        <v>335</v>
      </c>
      <c r="H295" s="19">
        <v>0</v>
      </c>
      <c r="I295" s="19">
        <v>0</v>
      </c>
      <c r="J295" s="19">
        <v>0</v>
      </c>
      <c r="K295" s="19">
        <v>0</v>
      </c>
      <c r="L295" s="19">
        <v>312420</v>
      </c>
      <c r="M295" s="19">
        <v>9290634</v>
      </c>
      <c r="N295" s="19">
        <v>24147728</v>
      </c>
      <c r="O295" s="19">
        <v>2300900</v>
      </c>
      <c r="P295" s="19">
        <f t="shared" si="13"/>
        <v>36051682</v>
      </c>
      <c r="Q295" s="19">
        <v>0</v>
      </c>
      <c r="R295" s="19">
        <v>0</v>
      </c>
      <c r="S295" s="20">
        <f t="shared" si="14"/>
        <v>36051682</v>
      </c>
    </row>
    <row r="296" spans="1:19" x14ac:dyDescent="0.3">
      <c r="A296" s="17" t="s">
        <v>327</v>
      </c>
      <c r="B296" s="18" t="s">
        <v>277</v>
      </c>
      <c r="C296" s="18" t="s">
        <v>328</v>
      </c>
      <c r="D296" s="18">
        <v>830053105</v>
      </c>
      <c r="E296" s="14">
        <v>138509000008</v>
      </c>
      <c r="F296" s="18" t="str">
        <f t="shared" si="12"/>
        <v>I_REGIMEN ESPECIAL830053105</v>
      </c>
      <c r="G296" s="18" t="s">
        <v>336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57663375.600000001</v>
      </c>
      <c r="N296" s="19">
        <v>1106859473.1300001</v>
      </c>
      <c r="O296" s="19">
        <v>1119000</v>
      </c>
      <c r="P296" s="19">
        <f t="shared" si="13"/>
        <v>1165641848.73</v>
      </c>
      <c r="Q296" s="19">
        <v>0</v>
      </c>
      <c r="R296" s="19">
        <v>0</v>
      </c>
      <c r="S296" s="20">
        <f t="shared" si="14"/>
        <v>1165641848.73</v>
      </c>
    </row>
    <row r="297" spans="1:19" x14ac:dyDescent="0.3">
      <c r="A297" s="17" t="s">
        <v>327</v>
      </c>
      <c r="B297" s="18" t="s">
        <v>277</v>
      </c>
      <c r="C297" s="18" t="s">
        <v>328</v>
      </c>
      <c r="D297" s="18">
        <v>860013720</v>
      </c>
      <c r="E297" s="14">
        <v>138509000008</v>
      </c>
      <c r="F297" s="18" t="str">
        <f t="shared" si="12"/>
        <v>I_REGIMEN ESPECIAL860013720</v>
      </c>
      <c r="G297" s="18" t="s">
        <v>337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36181.53</v>
      </c>
      <c r="O297" s="19">
        <v>0</v>
      </c>
      <c r="P297" s="19">
        <f t="shared" si="13"/>
        <v>36181.53</v>
      </c>
      <c r="Q297" s="19">
        <v>0</v>
      </c>
      <c r="R297" s="19">
        <v>0</v>
      </c>
      <c r="S297" s="20">
        <f t="shared" si="14"/>
        <v>36181.53</v>
      </c>
    </row>
    <row r="298" spans="1:19" x14ac:dyDescent="0.3">
      <c r="A298" s="17" t="s">
        <v>327</v>
      </c>
      <c r="B298" s="18" t="s">
        <v>277</v>
      </c>
      <c r="C298" s="18" t="s">
        <v>328</v>
      </c>
      <c r="D298" s="18">
        <v>860052155</v>
      </c>
      <c r="E298" s="14">
        <v>138509000008</v>
      </c>
      <c r="F298" s="18" t="str">
        <f t="shared" si="12"/>
        <v>I_REGIMEN ESPECIAL860052155</v>
      </c>
      <c r="G298" s="18" t="s">
        <v>338</v>
      </c>
      <c r="H298" s="19">
        <v>133709051</v>
      </c>
      <c r="I298" s="19">
        <v>0</v>
      </c>
      <c r="J298" s="19">
        <v>0</v>
      </c>
      <c r="K298" s="19">
        <v>41853760</v>
      </c>
      <c r="L298" s="19">
        <v>0</v>
      </c>
      <c r="M298" s="19">
        <v>0</v>
      </c>
      <c r="N298" s="19">
        <v>0</v>
      </c>
      <c r="O298" s="19">
        <v>100035200</v>
      </c>
      <c r="P298" s="19">
        <f t="shared" si="13"/>
        <v>275598011</v>
      </c>
      <c r="Q298" s="19">
        <v>-175562811</v>
      </c>
      <c r="R298" s="19">
        <v>0</v>
      </c>
      <c r="S298" s="20">
        <f t="shared" si="14"/>
        <v>100035200</v>
      </c>
    </row>
    <row r="299" spans="1:19" x14ac:dyDescent="0.3">
      <c r="A299" s="17" t="s">
        <v>327</v>
      </c>
      <c r="B299" s="18" t="s">
        <v>277</v>
      </c>
      <c r="C299" s="18" t="s">
        <v>328</v>
      </c>
      <c r="D299" s="18">
        <v>860070301</v>
      </c>
      <c r="E299" s="14">
        <v>138509000008</v>
      </c>
      <c r="F299" s="18" t="str">
        <f t="shared" si="12"/>
        <v>I_REGIMEN ESPECIAL860070301</v>
      </c>
      <c r="G299" s="18" t="s">
        <v>339</v>
      </c>
      <c r="H299" s="19">
        <v>0</v>
      </c>
      <c r="I299" s="19">
        <v>0</v>
      </c>
      <c r="J299" s="19">
        <v>227100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f t="shared" si="13"/>
        <v>227100</v>
      </c>
      <c r="Q299" s="19">
        <v>0</v>
      </c>
      <c r="R299" s="19">
        <v>0</v>
      </c>
      <c r="S299" s="20">
        <f t="shared" si="14"/>
        <v>227100</v>
      </c>
    </row>
    <row r="300" spans="1:19" x14ac:dyDescent="0.3">
      <c r="A300" s="17" t="s">
        <v>327</v>
      </c>
      <c r="B300" s="18" t="s">
        <v>277</v>
      </c>
      <c r="C300" s="18" t="s">
        <v>328</v>
      </c>
      <c r="D300" s="18">
        <v>860525148</v>
      </c>
      <c r="E300" s="14">
        <v>138509000008</v>
      </c>
      <c r="F300" s="18" t="str">
        <f t="shared" si="12"/>
        <v>I_REGIMEN ESPECIAL860525148</v>
      </c>
      <c r="G300" s="18" t="s">
        <v>340</v>
      </c>
      <c r="H300" s="19">
        <v>841000</v>
      </c>
      <c r="I300" s="19">
        <v>5386600</v>
      </c>
      <c r="J300" s="19">
        <v>0</v>
      </c>
      <c r="K300" s="19">
        <v>0</v>
      </c>
      <c r="L300" s="19">
        <v>255290</v>
      </c>
      <c r="M300" s="19">
        <v>190782</v>
      </c>
      <c r="N300" s="19">
        <v>69923723</v>
      </c>
      <c r="O300" s="19">
        <v>22106520</v>
      </c>
      <c r="P300" s="19">
        <f t="shared" si="13"/>
        <v>98703915</v>
      </c>
      <c r="Q300" s="19">
        <v>0</v>
      </c>
      <c r="R300" s="19">
        <v>0</v>
      </c>
      <c r="S300" s="20">
        <f t="shared" si="14"/>
        <v>98703915</v>
      </c>
    </row>
    <row r="301" spans="1:19" x14ac:dyDescent="0.3">
      <c r="A301" s="17" t="s">
        <v>327</v>
      </c>
      <c r="B301" s="18" t="s">
        <v>277</v>
      </c>
      <c r="C301" s="18" t="s">
        <v>328</v>
      </c>
      <c r="D301" s="18">
        <v>891500319</v>
      </c>
      <c r="E301" s="14">
        <v>138509000008</v>
      </c>
      <c r="F301" s="18" t="str">
        <f t="shared" si="12"/>
        <v>I_REGIMEN ESPECIAL891500319</v>
      </c>
      <c r="G301" s="18" t="s">
        <v>341</v>
      </c>
      <c r="H301" s="19">
        <v>139200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1493700</v>
      </c>
      <c r="P301" s="19">
        <f t="shared" si="13"/>
        <v>1632900</v>
      </c>
      <c r="Q301" s="19">
        <v>0</v>
      </c>
      <c r="R301" s="19">
        <v>0</v>
      </c>
      <c r="S301" s="20">
        <f t="shared" si="14"/>
        <v>1632900</v>
      </c>
    </row>
    <row r="302" spans="1:19" x14ac:dyDescent="0.3">
      <c r="A302" s="17" t="s">
        <v>327</v>
      </c>
      <c r="B302" s="18" t="s">
        <v>277</v>
      </c>
      <c r="C302" s="18" t="s">
        <v>328</v>
      </c>
      <c r="D302" s="18">
        <v>891800330</v>
      </c>
      <c r="E302" s="14">
        <v>138509000008</v>
      </c>
      <c r="F302" s="18" t="str">
        <f t="shared" si="12"/>
        <v>I_REGIMEN ESPECIAL891800330</v>
      </c>
      <c r="G302" s="18" t="s">
        <v>342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2358357</v>
      </c>
      <c r="O302" s="19">
        <v>0</v>
      </c>
      <c r="P302" s="19">
        <f t="shared" si="13"/>
        <v>2358357</v>
      </c>
      <c r="Q302" s="19">
        <v>0</v>
      </c>
      <c r="R302" s="19">
        <v>0</v>
      </c>
      <c r="S302" s="20">
        <f t="shared" si="14"/>
        <v>2358357</v>
      </c>
    </row>
    <row r="303" spans="1:19" x14ac:dyDescent="0.3">
      <c r="A303" s="17" t="s">
        <v>327</v>
      </c>
      <c r="B303" s="18" t="s">
        <v>277</v>
      </c>
      <c r="C303" s="18" t="s">
        <v>328</v>
      </c>
      <c r="D303" s="18">
        <v>899999034</v>
      </c>
      <c r="E303" s="14">
        <v>138509000008</v>
      </c>
      <c r="F303" s="18" t="str">
        <f t="shared" si="12"/>
        <v>I_REGIMEN ESPECIAL899999034</v>
      </c>
      <c r="G303" s="18" t="s">
        <v>343</v>
      </c>
      <c r="H303" s="19">
        <v>0</v>
      </c>
      <c r="I303" s="19">
        <v>0</v>
      </c>
      <c r="J303" s="19">
        <v>0</v>
      </c>
      <c r="K303" s="19">
        <v>7869600</v>
      </c>
      <c r="L303" s="19">
        <v>126400</v>
      </c>
      <c r="M303" s="19">
        <v>0</v>
      </c>
      <c r="N303" s="19">
        <v>1100841.1000000001</v>
      </c>
      <c r="O303" s="19">
        <v>0</v>
      </c>
      <c r="P303" s="19">
        <f t="shared" si="13"/>
        <v>9096841.0999999996</v>
      </c>
      <c r="Q303" s="19">
        <v>-8307124</v>
      </c>
      <c r="R303" s="19">
        <v>0</v>
      </c>
      <c r="S303" s="20">
        <f t="shared" si="14"/>
        <v>789717.09999999963</v>
      </c>
    </row>
    <row r="304" spans="1:19" x14ac:dyDescent="0.3">
      <c r="A304" s="17" t="s">
        <v>327</v>
      </c>
      <c r="B304" s="18" t="s">
        <v>277</v>
      </c>
      <c r="C304" s="18" t="s">
        <v>328</v>
      </c>
      <c r="D304" s="18">
        <v>899999054</v>
      </c>
      <c r="E304" s="14">
        <v>138509000008</v>
      </c>
      <c r="F304" s="18" t="str">
        <f t="shared" si="12"/>
        <v>I_REGIMEN ESPECIAL899999054</v>
      </c>
      <c r="G304" s="18" t="s">
        <v>344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24688820</v>
      </c>
      <c r="O304" s="19">
        <v>0</v>
      </c>
      <c r="P304" s="19">
        <f t="shared" si="13"/>
        <v>24688820</v>
      </c>
      <c r="Q304" s="19">
        <v>0</v>
      </c>
      <c r="R304" s="19">
        <v>0</v>
      </c>
      <c r="S304" s="20">
        <f t="shared" si="14"/>
        <v>24688820</v>
      </c>
    </row>
    <row r="305" spans="1:19" x14ac:dyDescent="0.3">
      <c r="A305" s="17" t="s">
        <v>327</v>
      </c>
      <c r="B305" s="18" t="s">
        <v>277</v>
      </c>
      <c r="C305" s="18" t="s">
        <v>328</v>
      </c>
      <c r="D305" s="18">
        <v>899999063</v>
      </c>
      <c r="E305" s="14">
        <v>138509000008</v>
      </c>
      <c r="F305" s="18" t="str">
        <f t="shared" si="12"/>
        <v>I_REGIMEN ESPECIAL899999063</v>
      </c>
      <c r="G305" s="18" t="s">
        <v>345</v>
      </c>
      <c r="H305" s="19">
        <v>9230000</v>
      </c>
      <c r="I305" s="19">
        <v>0</v>
      </c>
      <c r="J305" s="19">
        <v>0</v>
      </c>
      <c r="K305" s="19">
        <v>0</v>
      </c>
      <c r="L305" s="19">
        <v>0</v>
      </c>
      <c r="M305" s="19">
        <v>5589646</v>
      </c>
      <c r="N305" s="19">
        <v>17290668</v>
      </c>
      <c r="O305" s="19">
        <v>3373600</v>
      </c>
      <c r="P305" s="19">
        <f t="shared" si="13"/>
        <v>35483914</v>
      </c>
      <c r="Q305" s="19">
        <v>0</v>
      </c>
      <c r="R305" s="19">
        <v>0</v>
      </c>
      <c r="S305" s="20">
        <f t="shared" si="14"/>
        <v>35483914</v>
      </c>
    </row>
    <row r="306" spans="1:19" x14ac:dyDescent="0.3">
      <c r="A306" s="17" t="s">
        <v>327</v>
      </c>
      <c r="B306" s="18" t="s">
        <v>277</v>
      </c>
      <c r="C306" s="18" t="s">
        <v>328</v>
      </c>
      <c r="D306" s="18">
        <v>899999068</v>
      </c>
      <c r="E306" s="14">
        <v>138509000008</v>
      </c>
      <c r="F306" s="18" t="str">
        <f t="shared" si="12"/>
        <v>I_REGIMEN ESPECIAL899999068</v>
      </c>
      <c r="G306" s="18" t="s">
        <v>346</v>
      </c>
      <c r="H306" s="19">
        <v>718600</v>
      </c>
      <c r="I306" s="19">
        <v>139200</v>
      </c>
      <c r="J306" s="19">
        <v>931300</v>
      </c>
      <c r="K306" s="19">
        <v>2325500</v>
      </c>
      <c r="L306" s="19">
        <v>3485606.25</v>
      </c>
      <c r="M306" s="19">
        <v>593200</v>
      </c>
      <c r="N306" s="19">
        <v>0</v>
      </c>
      <c r="O306" s="19">
        <v>1639740</v>
      </c>
      <c r="P306" s="19">
        <f t="shared" si="13"/>
        <v>9833146.25</v>
      </c>
      <c r="Q306" s="19">
        <v>-7310007</v>
      </c>
      <c r="R306" s="19">
        <v>0</v>
      </c>
      <c r="S306" s="20">
        <f t="shared" si="14"/>
        <v>2523139.25</v>
      </c>
    </row>
    <row r="307" spans="1:19" x14ac:dyDescent="0.3">
      <c r="A307" s="17" t="s">
        <v>327</v>
      </c>
      <c r="B307" s="18" t="s">
        <v>277</v>
      </c>
      <c r="C307" s="18" t="s">
        <v>328</v>
      </c>
      <c r="D307" s="18">
        <v>900126860</v>
      </c>
      <c r="E307" s="14">
        <v>138509000008</v>
      </c>
      <c r="F307" s="18" t="str">
        <f t="shared" si="12"/>
        <v>I_REGIMEN ESPECIAL900126860</v>
      </c>
      <c r="G307" s="18" t="s">
        <v>347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7858600</v>
      </c>
      <c r="O307" s="19">
        <v>0</v>
      </c>
      <c r="P307" s="19">
        <f t="shared" si="13"/>
        <v>7858600</v>
      </c>
      <c r="Q307" s="19">
        <v>0</v>
      </c>
      <c r="R307" s="19">
        <v>0</v>
      </c>
      <c r="S307" s="20">
        <f t="shared" si="14"/>
        <v>7858600</v>
      </c>
    </row>
    <row r="308" spans="1:19" x14ac:dyDescent="0.3">
      <c r="A308" s="17" t="s">
        <v>327</v>
      </c>
      <c r="B308" s="18" t="s">
        <v>277</v>
      </c>
      <c r="C308" s="18" t="s">
        <v>328</v>
      </c>
      <c r="D308" s="18">
        <v>900336524</v>
      </c>
      <c r="E308" s="14">
        <v>138509000008</v>
      </c>
      <c r="F308" s="18" t="str">
        <f t="shared" si="12"/>
        <v>I_REGIMEN ESPECIAL900336524</v>
      </c>
      <c r="G308" s="18" t="s">
        <v>348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10191574</v>
      </c>
      <c r="O308" s="19">
        <v>0</v>
      </c>
      <c r="P308" s="19">
        <f t="shared" si="13"/>
        <v>10191574</v>
      </c>
      <c r="Q308" s="19">
        <v>0</v>
      </c>
      <c r="R308" s="19">
        <v>0</v>
      </c>
      <c r="S308" s="20">
        <f t="shared" si="14"/>
        <v>10191574</v>
      </c>
    </row>
    <row r="309" spans="1:19" x14ac:dyDescent="0.3">
      <c r="A309" s="17" t="s">
        <v>327</v>
      </c>
      <c r="B309" s="18" t="s">
        <v>277</v>
      </c>
      <c r="C309" s="18" t="s">
        <v>328</v>
      </c>
      <c r="D309" s="18">
        <v>900336524</v>
      </c>
      <c r="E309" s="14">
        <v>138509000008</v>
      </c>
      <c r="F309" s="18" t="str">
        <f t="shared" si="12"/>
        <v>I_REGIMEN ESPECIAL900336524</v>
      </c>
      <c r="G309" s="18" t="s">
        <v>349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46875206.490000002</v>
      </c>
      <c r="O309" s="19">
        <v>2606300</v>
      </c>
      <c r="P309" s="19">
        <f t="shared" si="13"/>
        <v>49481506.490000002</v>
      </c>
      <c r="Q309" s="19">
        <v>0</v>
      </c>
      <c r="R309" s="19">
        <v>0</v>
      </c>
      <c r="S309" s="20">
        <f t="shared" si="14"/>
        <v>49481506.490000002</v>
      </c>
    </row>
    <row r="310" spans="1:19" x14ac:dyDescent="0.3">
      <c r="A310" s="17" t="s">
        <v>327</v>
      </c>
      <c r="B310" s="18" t="s">
        <v>277</v>
      </c>
      <c r="C310" s="18" t="s">
        <v>328</v>
      </c>
      <c r="D310" s="18">
        <v>901127065</v>
      </c>
      <c r="E310" s="14">
        <v>138509000008</v>
      </c>
      <c r="F310" s="18" t="str">
        <f t="shared" si="12"/>
        <v>I_REGIMEN ESPECIAL901127065</v>
      </c>
      <c r="G310" s="18" t="s">
        <v>350</v>
      </c>
      <c r="H310" s="19">
        <v>0</v>
      </c>
      <c r="I310" s="19">
        <v>0</v>
      </c>
      <c r="J310" s="19">
        <v>0</v>
      </c>
      <c r="K310" s="19">
        <v>942600</v>
      </c>
      <c r="L310" s="19">
        <v>106937699</v>
      </c>
      <c r="M310" s="19">
        <v>81360180.650000006</v>
      </c>
      <c r="N310" s="19">
        <v>3529246.84</v>
      </c>
      <c r="O310" s="19">
        <v>0</v>
      </c>
      <c r="P310" s="19">
        <f t="shared" si="13"/>
        <v>192769726.49000001</v>
      </c>
      <c r="Q310" s="19">
        <v>0</v>
      </c>
      <c r="R310" s="19">
        <v>0</v>
      </c>
      <c r="S310" s="20">
        <f t="shared" si="14"/>
        <v>192769726.49000001</v>
      </c>
    </row>
    <row r="311" spans="1:19" x14ac:dyDescent="0.3">
      <c r="A311" s="17" t="s">
        <v>327</v>
      </c>
      <c r="B311" s="18" t="s">
        <v>277</v>
      </c>
      <c r="C311" s="18" t="s">
        <v>328</v>
      </c>
      <c r="D311" s="18">
        <v>901361596</v>
      </c>
      <c r="E311" s="14">
        <v>138509000008</v>
      </c>
      <c r="F311" s="18" t="str">
        <f t="shared" si="12"/>
        <v>I_REGIMEN ESPECIAL901361596</v>
      </c>
      <c r="G311" s="18" t="s">
        <v>351</v>
      </c>
      <c r="H311" s="19">
        <v>3734800</v>
      </c>
      <c r="I311" s="19">
        <v>10709100</v>
      </c>
      <c r="J311" s="19">
        <v>12695300</v>
      </c>
      <c r="K311" s="19">
        <v>5176729.95</v>
      </c>
      <c r="L311" s="19">
        <v>8305753.9500000002</v>
      </c>
      <c r="M311" s="19">
        <v>7574271.4500000002</v>
      </c>
      <c r="N311" s="19">
        <v>979550</v>
      </c>
      <c r="O311" s="19">
        <v>111787040</v>
      </c>
      <c r="P311" s="19">
        <f t="shared" si="13"/>
        <v>160962545.34999999</v>
      </c>
      <c r="Q311" s="19">
        <v>-12695300</v>
      </c>
      <c r="R311" s="19">
        <v>0</v>
      </c>
      <c r="S311" s="20">
        <f t="shared" si="14"/>
        <v>148267245.34999999</v>
      </c>
    </row>
    <row r="312" spans="1:19" x14ac:dyDescent="0.3">
      <c r="A312" s="17" t="s">
        <v>327</v>
      </c>
      <c r="B312" s="18" t="s">
        <v>277</v>
      </c>
      <c r="C312" s="18" t="s">
        <v>328</v>
      </c>
      <c r="D312" s="18">
        <v>901440176</v>
      </c>
      <c r="E312" s="14">
        <v>138509000008</v>
      </c>
      <c r="F312" s="18" t="str">
        <f t="shared" si="12"/>
        <v>I_REGIMEN ESPECIAL901440176</v>
      </c>
      <c r="G312" s="18" t="s">
        <v>352</v>
      </c>
      <c r="H312" s="19">
        <v>1199700</v>
      </c>
      <c r="I312" s="19">
        <v>6322100</v>
      </c>
      <c r="J312" s="19">
        <v>0</v>
      </c>
      <c r="K312" s="19">
        <v>3515330</v>
      </c>
      <c r="L312" s="19">
        <v>7825060</v>
      </c>
      <c r="M312" s="19">
        <v>0</v>
      </c>
      <c r="N312" s="19">
        <v>0</v>
      </c>
      <c r="O312" s="19">
        <v>2892104</v>
      </c>
      <c r="P312" s="19">
        <f t="shared" si="13"/>
        <v>21754294</v>
      </c>
      <c r="Q312" s="19">
        <v>-13093875</v>
      </c>
      <c r="R312" s="19">
        <v>0</v>
      </c>
      <c r="S312" s="20">
        <f t="shared" si="14"/>
        <v>8660419</v>
      </c>
    </row>
    <row r="313" spans="1:19" x14ac:dyDescent="0.3">
      <c r="A313" s="17" t="s">
        <v>327</v>
      </c>
      <c r="B313" s="18" t="s">
        <v>277</v>
      </c>
      <c r="C313" s="18" t="s">
        <v>328</v>
      </c>
      <c r="D313" s="18">
        <v>901495943</v>
      </c>
      <c r="E313" s="14">
        <v>138509000008</v>
      </c>
      <c r="F313" s="18" t="str">
        <f t="shared" si="12"/>
        <v>I_REGIMEN ESPECIAL901495943</v>
      </c>
      <c r="G313" s="18" t="s">
        <v>353</v>
      </c>
      <c r="H313" s="19">
        <v>4816700</v>
      </c>
      <c r="I313" s="19">
        <v>17882900</v>
      </c>
      <c r="J313" s="19">
        <v>14084700</v>
      </c>
      <c r="K313" s="19">
        <v>23425317.649999999</v>
      </c>
      <c r="L313" s="19">
        <v>26652099</v>
      </c>
      <c r="M313" s="19">
        <v>2512699.69</v>
      </c>
      <c r="N313" s="19">
        <v>0</v>
      </c>
      <c r="O313" s="19">
        <v>123209500</v>
      </c>
      <c r="P313" s="19">
        <f t="shared" si="13"/>
        <v>212583916.34</v>
      </c>
      <c r="Q313" s="19">
        <v>0</v>
      </c>
      <c r="R313" s="19">
        <v>0</v>
      </c>
      <c r="S313" s="20">
        <f t="shared" si="14"/>
        <v>212583916.34</v>
      </c>
    </row>
    <row r="314" spans="1:19" x14ac:dyDescent="0.3">
      <c r="A314" s="17" t="s">
        <v>327</v>
      </c>
      <c r="B314" s="18" t="s">
        <v>277</v>
      </c>
      <c r="C314" s="18" t="s">
        <v>328</v>
      </c>
      <c r="D314" s="18">
        <v>901540992</v>
      </c>
      <c r="E314" s="14">
        <v>138509000008</v>
      </c>
      <c r="F314" s="18" t="str">
        <f t="shared" si="12"/>
        <v>I_REGIMEN ESPECIAL901540992</v>
      </c>
      <c r="G314" s="18" t="s">
        <v>354</v>
      </c>
      <c r="H314" s="19">
        <v>14137100</v>
      </c>
      <c r="I314" s="19">
        <v>11351200</v>
      </c>
      <c r="J314" s="19">
        <v>68898410</v>
      </c>
      <c r="K314" s="19">
        <v>68697243.650000006</v>
      </c>
      <c r="L314" s="19">
        <v>3897533</v>
      </c>
      <c r="M314" s="19">
        <v>0</v>
      </c>
      <c r="N314" s="19">
        <v>0</v>
      </c>
      <c r="O314" s="19">
        <v>38775987.859999999</v>
      </c>
      <c r="P314" s="19">
        <f t="shared" si="13"/>
        <v>205757474.50999999</v>
      </c>
      <c r="Q314" s="19">
        <v>0</v>
      </c>
      <c r="R314" s="19">
        <v>0</v>
      </c>
      <c r="S314" s="20">
        <f t="shared" si="14"/>
        <v>205757474.50999999</v>
      </c>
    </row>
    <row r="315" spans="1:19" x14ac:dyDescent="0.3">
      <c r="A315" s="17" t="s">
        <v>327</v>
      </c>
      <c r="B315" s="18" t="s">
        <v>277</v>
      </c>
      <c r="C315" s="18" t="s">
        <v>328</v>
      </c>
      <c r="D315" s="18">
        <v>901541302</v>
      </c>
      <c r="E315" s="14">
        <v>138509000008</v>
      </c>
      <c r="F315" s="18" t="str">
        <f t="shared" si="12"/>
        <v>I_REGIMEN ESPECIAL901541302</v>
      </c>
      <c r="G315" s="18" t="s">
        <v>355</v>
      </c>
      <c r="H315" s="19">
        <v>0</v>
      </c>
      <c r="I315" s="19">
        <v>2541100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41931190</v>
      </c>
      <c r="P315" s="19">
        <f t="shared" si="13"/>
        <v>44472290</v>
      </c>
      <c r="Q315" s="19">
        <v>0</v>
      </c>
      <c r="R315" s="19">
        <v>0</v>
      </c>
      <c r="S315" s="20">
        <f t="shared" si="14"/>
        <v>44472290</v>
      </c>
    </row>
    <row r="316" spans="1:19" x14ac:dyDescent="0.3">
      <c r="A316" s="17" t="s">
        <v>327</v>
      </c>
      <c r="B316" s="18" t="s">
        <v>277</v>
      </c>
      <c r="C316" s="18" t="s">
        <v>328</v>
      </c>
      <c r="D316" s="18">
        <v>901542499</v>
      </c>
      <c r="E316" s="14">
        <v>138509000008</v>
      </c>
      <c r="F316" s="18" t="str">
        <f t="shared" si="12"/>
        <v>I_REGIMEN ESPECIAL901542499</v>
      </c>
      <c r="G316" s="18" t="s">
        <v>356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168600</v>
      </c>
      <c r="P316" s="19">
        <f t="shared" si="13"/>
        <v>168600</v>
      </c>
      <c r="Q316" s="19">
        <v>0</v>
      </c>
      <c r="R316" s="19">
        <v>0</v>
      </c>
      <c r="S316" s="20">
        <f t="shared" si="14"/>
        <v>168600</v>
      </c>
    </row>
    <row r="317" spans="1:19" x14ac:dyDescent="0.3">
      <c r="A317" s="17" t="s">
        <v>327</v>
      </c>
      <c r="B317" s="18" t="s">
        <v>277</v>
      </c>
      <c r="C317" s="18" t="s">
        <v>328</v>
      </c>
      <c r="D317" s="18">
        <v>901542613</v>
      </c>
      <c r="E317" s="14">
        <v>138509000008</v>
      </c>
      <c r="F317" s="18" t="str">
        <f t="shared" si="12"/>
        <v>I_REGIMEN ESPECIAL901542613</v>
      </c>
      <c r="G317" s="18" t="s">
        <v>357</v>
      </c>
      <c r="H317" s="19">
        <v>0</v>
      </c>
      <c r="I317" s="19">
        <v>0</v>
      </c>
      <c r="J317" s="19">
        <v>0</v>
      </c>
      <c r="K317" s="19">
        <v>0</v>
      </c>
      <c r="L317" s="19">
        <v>2399400</v>
      </c>
      <c r="M317" s="19">
        <v>0</v>
      </c>
      <c r="N317" s="19">
        <v>0</v>
      </c>
      <c r="O317" s="19">
        <v>0</v>
      </c>
      <c r="P317" s="19">
        <f t="shared" si="13"/>
        <v>2399400</v>
      </c>
      <c r="Q317" s="19">
        <v>0</v>
      </c>
      <c r="R317" s="19">
        <v>0</v>
      </c>
      <c r="S317" s="20">
        <f t="shared" si="14"/>
        <v>2399400</v>
      </c>
    </row>
    <row r="318" spans="1:19" x14ac:dyDescent="0.3">
      <c r="A318" s="17" t="s">
        <v>358</v>
      </c>
      <c r="B318" s="18" t="s">
        <v>277</v>
      </c>
      <c r="C318" s="18" t="s">
        <v>359</v>
      </c>
      <c r="D318" s="18">
        <v>800050068</v>
      </c>
      <c r="E318" s="14">
        <v>138509000004</v>
      </c>
      <c r="F318" s="18" t="str">
        <f t="shared" si="12"/>
        <v>F_IPS PRIVADAS800050068</v>
      </c>
      <c r="G318" s="18" t="s">
        <v>360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2599859</v>
      </c>
      <c r="O318" s="19">
        <v>0</v>
      </c>
      <c r="P318" s="19">
        <f t="shared" si="13"/>
        <v>2599859</v>
      </c>
      <c r="Q318" s="19">
        <v>0</v>
      </c>
      <c r="R318" s="19">
        <v>0</v>
      </c>
      <c r="S318" s="20">
        <f t="shared" si="14"/>
        <v>2599859</v>
      </c>
    </row>
    <row r="319" spans="1:19" x14ac:dyDescent="0.3">
      <c r="A319" s="17" t="s">
        <v>358</v>
      </c>
      <c r="B319" s="18" t="s">
        <v>277</v>
      </c>
      <c r="C319" s="18" t="s">
        <v>359</v>
      </c>
      <c r="D319" s="18">
        <v>800113949</v>
      </c>
      <c r="E319" s="14">
        <v>138509000004</v>
      </c>
      <c r="F319" s="18" t="str">
        <f t="shared" si="12"/>
        <v>F_IPS PRIVADAS800113949</v>
      </c>
      <c r="G319" s="18" t="s">
        <v>361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29226430</v>
      </c>
      <c r="O319" s="19">
        <v>606400</v>
      </c>
      <c r="P319" s="19">
        <f t="shared" si="13"/>
        <v>29832830</v>
      </c>
      <c r="Q319" s="19">
        <v>0</v>
      </c>
      <c r="R319" s="19">
        <v>0</v>
      </c>
      <c r="S319" s="20">
        <f t="shared" si="14"/>
        <v>29832830</v>
      </c>
    </row>
    <row r="320" spans="1:19" x14ac:dyDescent="0.3">
      <c r="A320" s="17" t="s">
        <v>358</v>
      </c>
      <c r="B320" s="18" t="s">
        <v>277</v>
      </c>
      <c r="C320" s="18" t="s">
        <v>359</v>
      </c>
      <c r="D320" s="18">
        <v>800113949</v>
      </c>
      <c r="E320" s="14">
        <v>138509000004</v>
      </c>
      <c r="F320" s="18" t="str">
        <f t="shared" si="12"/>
        <v>F_IPS PRIVADAS800113949</v>
      </c>
      <c r="G320" s="18" t="s">
        <v>362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65706055</v>
      </c>
      <c r="O320" s="19">
        <v>190700</v>
      </c>
      <c r="P320" s="19">
        <f t="shared" si="13"/>
        <v>65896755</v>
      </c>
      <c r="Q320" s="19">
        <v>0</v>
      </c>
      <c r="R320" s="19">
        <v>0</v>
      </c>
      <c r="S320" s="20">
        <f t="shared" si="14"/>
        <v>65896755</v>
      </c>
    </row>
    <row r="321" spans="1:19" x14ac:dyDescent="0.3">
      <c r="A321" s="17" t="s">
        <v>358</v>
      </c>
      <c r="B321" s="18" t="s">
        <v>277</v>
      </c>
      <c r="C321" s="18" t="s">
        <v>359</v>
      </c>
      <c r="D321" s="18">
        <v>800149384</v>
      </c>
      <c r="E321" s="14">
        <v>138509000004</v>
      </c>
      <c r="F321" s="18" t="str">
        <f t="shared" si="12"/>
        <v>F_IPS PRIVADAS800149384</v>
      </c>
      <c r="G321" s="18" t="s">
        <v>363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78974744</v>
      </c>
      <c r="O321" s="19">
        <v>0</v>
      </c>
      <c r="P321" s="19">
        <f t="shared" si="13"/>
        <v>78974744</v>
      </c>
      <c r="Q321" s="19">
        <v>0</v>
      </c>
      <c r="R321" s="19">
        <v>0</v>
      </c>
      <c r="S321" s="20">
        <f t="shared" si="14"/>
        <v>78974744</v>
      </c>
    </row>
    <row r="322" spans="1:19" x14ac:dyDescent="0.3">
      <c r="A322" s="17" t="s">
        <v>358</v>
      </c>
      <c r="B322" s="18" t="s">
        <v>277</v>
      </c>
      <c r="C322" s="18" t="s">
        <v>359</v>
      </c>
      <c r="D322" s="18">
        <v>800162035</v>
      </c>
      <c r="E322" s="14">
        <v>138509000004</v>
      </c>
      <c r="F322" s="18" t="str">
        <f t="shared" si="12"/>
        <v>F_IPS PRIVADAS800162035</v>
      </c>
      <c r="G322" s="18" t="s">
        <v>364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87126744</v>
      </c>
      <c r="O322" s="19">
        <v>0</v>
      </c>
      <c r="P322" s="19">
        <f t="shared" si="13"/>
        <v>87126744</v>
      </c>
      <c r="Q322" s="19">
        <v>0</v>
      </c>
      <c r="R322" s="19">
        <v>0</v>
      </c>
      <c r="S322" s="20">
        <f t="shared" si="14"/>
        <v>87126744</v>
      </c>
    </row>
    <row r="323" spans="1:19" x14ac:dyDescent="0.3">
      <c r="A323" s="17" t="s">
        <v>358</v>
      </c>
      <c r="B323" s="18" t="s">
        <v>277</v>
      </c>
      <c r="C323" s="18" t="s">
        <v>359</v>
      </c>
      <c r="D323" s="18">
        <v>800227907</v>
      </c>
      <c r="E323" s="14">
        <v>138509000004</v>
      </c>
      <c r="F323" s="18" t="str">
        <f t="shared" si="12"/>
        <v>F_IPS PRIVADAS800227907</v>
      </c>
      <c r="G323" s="18" t="s">
        <v>365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60905742</v>
      </c>
      <c r="O323" s="19">
        <v>0</v>
      </c>
      <c r="P323" s="19">
        <f t="shared" si="13"/>
        <v>60905742</v>
      </c>
      <c r="Q323" s="19">
        <v>0</v>
      </c>
      <c r="R323" s="19">
        <v>0</v>
      </c>
      <c r="S323" s="20">
        <f t="shared" si="14"/>
        <v>60905742</v>
      </c>
    </row>
    <row r="324" spans="1:19" x14ac:dyDescent="0.3">
      <c r="A324" s="17" t="s">
        <v>358</v>
      </c>
      <c r="B324" s="18" t="s">
        <v>277</v>
      </c>
      <c r="C324" s="18" t="s">
        <v>359</v>
      </c>
      <c r="D324" s="18">
        <v>800250321</v>
      </c>
      <c r="E324" s="14">
        <v>138509000004</v>
      </c>
      <c r="F324" s="18" t="str">
        <f t="shared" si="12"/>
        <v>F_IPS PRIVADAS800250321</v>
      </c>
      <c r="G324" s="18" t="s">
        <v>366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6097650</v>
      </c>
      <c r="O324" s="19">
        <v>0</v>
      </c>
      <c r="P324" s="19">
        <f t="shared" si="13"/>
        <v>6097650</v>
      </c>
      <c r="Q324" s="19">
        <v>0</v>
      </c>
      <c r="R324" s="19">
        <v>0</v>
      </c>
      <c r="S324" s="20">
        <f t="shared" si="14"/>
        <v>6097650</v>
      </c>
    </row>
    <row r="325" spans="1:19" x14ac:dyDescent="0.3">
      <c r="A325" s="17" t="s">
        <v>358</v>
      </c>
      <c r="B325" s="18" t="s">
        <v>277</v>
      </c>
      <c r="C325" s="18" t="s">
        <v>359</v>
      </c>
      <c r="D325" s="18">
        <v>800250634</v>
      </c>
      <c r="E325" s="14">
        <v>138509000004</v>
      </c>
      <c r="F325" s="18" t="str">
        <f t="shared" si="12"/>
        <v>F_IPS PRIVADAS800250634</v>
      </c>
      <c r="G325" s="18" t="s">
        <v>367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3182600</v>
      </c>
      <c r="P325" s="19">
        <f t="shared" si="13"/>
        <v>3182600</v>
      </c>
      <c r="Q325" s="19">
        <v>0</v>
      </c>
      <c r="R325" s="19">
        <v>0</v>
      </c>
      <c r="S325" s="20">
        <f t="shared" si="14"/>
        <v>3182600</v>
      </c>
    </row>
    <row r="326" spans="1:19" x14ac:dyDescent="0.3">
      <c r="A326" s="17" t="s">
        <v>358</v>
      </c>
      <c r="B326" s="18" t="s">
        <v>277</v>
      </c>
      <c r="C326" s="18" t="s">
        <v>359</v>
      </c>
      <c r="D326" s="18">
        <v>813005431</v>
      </c>
      <c r="E326" s="14">
        <v>138509000004</v>
      </c>
      <c r="F326" s="18" t="str">
        <f t="shared" ref="F326:F361" si="15">C326&amp;D326</f>
        <v>F_IPS PRIVADAS813005431</v>
      </c>
      <c r="G326" s="18" t="s">
        <v>368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1577865</v>
      </c>
      <c r="N326" s="19">
        <v>90775291</v>
      </c>
      <c r="O326" s="19">
        <v>2506420</v>
      </c>
      <c r="P326" s="19">
        <f t="shared" ref="P326:P389" si="16">SUM(H326:O326)</f>
        <v>94859576</v>
      </c>
      <c r="Q326" s="19">
        <v>-66400</v>
      </c>
      <c r="R326" s="19">
        <v>0</v>
      </c>
      <c r="S326" s="20">
        <f t="shared" ref="S326:S389" si="17">P326+Q326+R326</f>
        <v>94793176</v>
      </c>
    </row>
    <row r="327" spans="1:19" x14ac:dyDescent="0.3">
      <c r="A327" s="17" t="s">
        <v>358</v>
      </c>
      <c r="B327" s="18" t="s">
        <v>277</v>
      </c>
      <c r="C327" s="18" t="s">
        <v>359</v>
      </c>
      <c r="D327" s="18">
        <v>820003861</v>
      </c>
      <c r="E327" s="14">
        <v>138509000004</v>
      </c>
      <c r="F327" s="18" t="str">
        <f t="shared" si="15"/>
        <v>F_IPS PRIVADAS820003861</v>
      </c>
      <c r="G327" s="18" t="s">
        <v>369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4564656</v>
      </c>
      <c r="O327" s="19">
        <v>0</v>
      </c>
      <c r="P327" s="19">
        <f t="shared" si="16"/>
        <v>4564656</v>
      </c>
      <c r="Q327" s="19">
        <v>0</v>
      </c>
      <c r="R327" s="19">
        <v>0</v>
      </c>
      <c r="S327" s="20">
        <f t="shared" si="17"/>
        <v>4564656</v>
      </c>
    </row>
    <row r="328" spans="1:19" x14ac:dyDescent="0.3">
      <c r="A328" s="17" t="s">
        <v>358</v>
      </c>
      <c r="B328" s="18" t="s">
        <v>277</v>
      </c>
      <c r="C328" s="18" t="s">
        <v>359</v>
      </c>
      <c r="D328" s="18">
        <v>830005028</v>
      </c>
      <c r="E328" s="14">
        <v>138509000004</v>
      </c>
      <c r="F328" s="18" t="str">
        <f t="shared" si="15"/>
        <v>F_IPS PRIVADAS830005028</v>
      </c>
      <c r="G328" s="18" t="s">
        <v>370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3521840</v>
      </c>
      <c r="P328" s="19">
        <f t="shared" si="16"/>
        <v>3521840</v>
      </c>
      <c r="Q328" s="19">
        <v>0</v>
      </c>
      <c r="R328" s="19">
        <v>0</v>
      </c>
      <c r="S328" s="20">
        <f t="shared" si="17"/>
        <v>3521840</v>
      </c>
    </row>
    <row r="329" spans="1:19" x14ac:dyDescent="0.3">
      <c r="A329" s="17" t="s">
        <v>358</v>
      </c>
      <c r="B329" s="18" t="s">
        <v>277</v>
      </c>
      <c r="C329" s="18" t="s">
        <v>359</v>
      </c>
      <c r="D329" s="18">
        <v>830023202</v>
      </c>
      <c r="E329" s="14">
        <v>138509000004</v>
      </c>
      <c r="F329" s="18" t="str">
        <f t="shared" si="15"/>
        <v>F_IPS PRIVADAS830023202</v>
      </c>
      <c r="G329" s="18" t="s">
        <v>371</v>
      </c>
      <c r="H329" s="19">
        <v>1090600</v>
      </c>
      <c r="I329" s="19">
        <v>0</v>
      </c>
      <c r="J329" s="19">
        <v>965600</v>
      </c>
      <c r="K329" s="19">
        <v>0</v>
      </c>
      <c r="L329" s="19">
        <v>0</v>
      </c>
      <c r="M329" s="19">
        <v>0</v>
      </c>
      <c r="N329" s="19">
        <v>31937139</v>
      </c>
      <c r="O329" s="19">
        <v>0</v>
      </c>
      <c r="P329" s="19">
        <f t="shared" si="16"/>
        <v>33993339</v>
      </c>
      <c r="Q329" s="19">
        <v>-871300</v>
      </c>
      <c r="R329" s="19">
        <v>0</v>
      </c>
      <c r="S329" s="20">
        <f t="shared" si="17"/>
        <v>33122039</v>
      </c>
    </row>
    <row r="330" spans="1:19" x14ac:dyDescent="0.3">
      <c r="A330" s="17" t="s">
        <v>358</v>
      </c>
      <c r="B330" s="18" t="s">
        <v>277</v>
      </c>
      <c r="C330" s="18" t="s">
        <v>359</v>
      </c>
      <c r="D330" s="18">
        <v>830028288</v>
      </c>
      <c r="E330" s="14">
        <v>138509000004</v>
      </c>
      <c r="F330" s="18" t="str">
        <f t="shared" si="15"/>
        <v>F_IPS PRIVADAS830028288</v>
      </c>
      <c r="G330" s="18" t="s">
        <v>372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107988401</v>
      </c>
      <c r="O330" s="19">
        <v>0</v>
      </c>
      <c r="P330" s="19">
        <f t="shared" si="16"/>
        <v>107988401</v>
      </c>
      <c r="Q330" s="19">
        <v>0</v>
      </c>
      <c r="R330" s="19">
        <v>0</v>
      </c>
      <c r="S330" s="20">
        <f t="shared" si="17"/>
        <v>107988401</v>
      </c>
    </row>
    <row r="331" spans="1:19" x14ac:dyDescent="0.3">
      <c r="A331" s="17" t="s">
        <v>358</v>
      </c>
      <c r="B331" s="18" t="s">
        <v>277</v>
      </c>
      <c r="C331" s="18" t="s">
        <v>359</v>
      </c>
      <c r="D331" s="18">
        <v>830120157</v>
      </c>
      <c r="E331" s="14">
        <v>138509000004</v>
      </c>
      <c r="F331" s="18" t="str">
        <f t="shared" si="15"/>
        <v>F_IPS PRIVADAS830120157</v>
      </c>
      <c r="G331" s="18" t="s">
        <v>373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1054500</v>
      </c>
      <c r="N331" s="19">
        <v>0</v>
      </c>
      <c r="O331" s="19">
        <v>0</v>
      </c>
      <c r="P331" s="19">
        <f t="shared" si="16"/>
        <v>1054500</v>
      </c>
      <c r="Q331" s="19">
        <v>0</v>
      </c>
      <c r="R331" s="19">
        <v>0</v>
      </c>
      <c r="S331" s="20">
        <f t="shared" si="17"/>
        <v>1054500</v>
      </c>
    </row>
    <row r="332" spans="1:19" x14ac:dyDescent="0.3">
      <c r="A332" s="17" t="s">
        <v>358</v>
      </c>
      <c r="B332" s="18" t="s">
        <v>277</v>
      </c>
      <c r="C332" s="18" t="s">
        <v>359</v>
      </c>
      <c r="D332" s="18">
        <v>830130319</v>
      </c>
      <c r="E332" s="14">
        <v>138509000004</v>
      </c>
      <c r="F332" s="18" t="str">
        <f t="shared" si="15"/>
        <v>F_IPS PRIVADAS830130319</v>
      </c>
      <c r="G332" s="18" t="s">
        <v>374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3793100</v>
      </c>
      <c r="P332" s="19">
        <f t="shared" si="16"/>
        <v>3793100</v>
      </c>
      <c r="Q332" s="19">
        <v>0</v>
      </c>
      <c r="R332" s="19">
        <v>0</v>
      </c>
      <c r="S332" s="20">
        <f t="shared" si="17"/>
        <v>3793100</v>
      </c>
    </row>
    <row r="333" spans="1:19" x14ac:dyDescent="0.3">
      <c r="A333" s="17" t="s">
        <v>358</v>
      </c>
      <c r="B333" s="18" t="s">
        <v>277</v>
      </c>
      <c r="C333" s="18" t="s">
        <v>359</v>
      </c>
      <c r="D333" s="18">
        <v>844001457</v>
      </c>
      <c r="E333" s="14">
        <v>138509000004</v>
      </c>
      <c r="F333" s="18" t="str">
        <f t="shared" si="15"/>
        <v>F_IPS PRIVADAS844001457</v>
      </c>
      <c r="G333" s="18" t="s">
        <v>375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2459810</v>
      </c>
      <c r="O333" s="19">
        <v>0</v>
      </c>
      <c r="P333" s="19">
        <f t="shared" si="16"/>
        <v>2459810</v>
      </c>
      <c r="Q333" s="19">
        <v>0</v>
      </c>
      <c r="R333" s="19">
        <v>0</v>
      </c>
      <c r="S333" s="20">
        <f t="shared" si="17"/>
        <v>2459810</v>
      </c>
    </row>
    <row r="334" spans="1:19" x14ac:dyDescent="0.3">
      <c r="A334" s="17" t="s">
        <v>358</v>
      </c>
      <c r="B334" s="18" t="s">
        <v>277</v>
      </c>
      <c r="C334" s="18" t="s">
        <v>359</v>
      </c>
      <c r="D334" s="18">
        <v>860037950</v>
      </c>
      <c r="E334" s="14">
        <v>138509000004</v>
      </c>
      <c r="F334" s="18" t="str">
        <f t="shared" si="15"/>
        <v>F_IPS PRIVADAS860037950</v>
      </c>
      <c r="G334" s="18" t="s">
        <v>376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7257630</v>
      </c>
      <c r="P334" s="19">
        <f t="shared" si="16"/>
        <v>7257630</v>
      </c>
      <c r="Q334" s="19">
        <v>0</v>
      </c>
      <c r="R334" s="19">
        <v>0</v>
      </c>
      <c r="S334" s="20">
        <f t="shared" si="17"/>
        <v>7257630</v>
      </c>
    </row>
    <row r="335" spans="1:19" x14ac:dyDescent="0.3">
      <c r="A335" s="17" t="s">
        <v>358</v>
      </c>
      <c r="B335" s="18" t="s">
        <v>277</v>
      </c>
      <c r="C335" s="18" t="s">
        <v>359</v>
      </c>
      <c r="D335" s="18">
        <v>860038374</v>
      </c>
      <c r="E335" s="14">
        <v>138509000004</v>
      </c>
      <c r="F335" s="18" t="str">
        <f t="shared" si="15"/>
        <v>F_IPS PRIVADAS860038374</v>
      </c>
      <c r="G335" s="18" t="s">
        <v>377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154873954.59999999</v>
      </c>
      <c r="O335" s="19">
        <v>0</v>
      </c>
      <c r="P335" s="19">
        <f t="shared" si="16"/>
        <v>154873954.59999999</v>
      </c>
      <c r="Q335" s="19">
        <v>0</v>
      </c>
      <c r="R335" s="19">
        <v>0</v>
      </c>
      <c r="S335" s="20">
        <f t="shared" si="17"/>
        <v>154873954.59999999</v>
      </c>
    </row>
    <row r="336" spans="1:19" x14ac:dyDescent="0.3">
      <c r="A336" s="17" t="s">
        <v>358</v>
      </c>
      <c r="B336" s="18" t="s">
        <v>277</v>
      </c>
      <c r="C336" s="18" t="s">
        <v>359</v>
      </c>
      <c r="D336" s="18">
        <v>860066191</v>
      </c>
      <c r="E336" s="14">
        <v>138509000004</v>
      </c>
      <c r="F336" s="18" t="str">
        <f t="shared" si="15"/>
        <v>F_IPS PRIVADAS860066191</v>
      </c>
      <c r="G336" s="18" t="s">
        <v>378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79675223</v>
      </c>
      <c r="O336" s="19">
        <v>0</v>
      </c>
      <c r="P336" s="19">
        <f t="shared" si="16"/>
        <v>79675223</v>
      </c>
      <c r="Q336" s="19">
        <v>0</v>
      </c>
      <c r="R336" s="19">
        <v>0</v>
      </c>
      <c r="S336" s="20">
        <f t="shared" si="17"/>
        <v>79675223</v>
      </c>
    </row>
    <row r="337" spans="1:19" x14ac:dyDescent="0.3">
      <c r="A337" s="17" t="s">
        <v>358</v>
      </c>
      <c r="B337" s="18" t="s">
        <v>277</v>
      </c>
      <c r="C337" s="18" t="s">
        <v>359</v>
      </c>
      <c r="D337" s="18">
        <v>890102768</v>
      </c>
      <c r="E337" s="14">
        <v>138509000004</v>
      </c>
      <c r="F337" s="18" t="str">
        <f t="shared" si="15"/>
        <v>F_IPS PRIVADAS890102768</v>
      </c>
      <c r="G337" s="18" t="s">
        <v>379</v>
      </c>
      <c r="H337" s="19">
        <v>0</v>
      </c>
      <c r="I337" s="19">
        <v>0</v>
      </c>
      <c r="J337" s="19">
        <v>0</v>
      </c>
      <c r="K337" s="19">
        <v>3145200</v>
      </c>
      <c r="L337" s="19">
        <v>0</v>
      </c>
      <c r="M337" s="19">
        <v>0</v>
      </c>
      <c r="N337" s="19">
        <v>0</v>
      </c>
      <c r="O337" s="19">
        <v>7996400</v>
      </c>
      <c r="P337" s="19">
        <f t="shared" si="16"/>
        <v>11141600</v>
      </c>
      <c r="Q337" s="19">
        <v>-173194</v>
      </c>
      <c r="R337" s="19">
        <v>0</v>
      </c>
      <c r="S337" s="20">
        <f t="shared" si="17"/>
        <v>10968406</v>
      </c>
    </row>
    <row r="338" spans="1:19" x14ac:dyDescent="0.3">
      <c r="A338" s="17" t="s">
        <v>358</v>
      </c>
      <c r="B338" s="18" t="s">
        <v>277</v>
      </c>
      <c r="C338" s="18" t="s">
        <v>359</v>
      </c>
      <c r="D338" s="18">
        <v>890205361</v>
      </c>
      <c r="E338" s="14">
        <v>138509000004</v>
      </c>
      <c r="F338" s="18" t="str">
        <f t="shared" si="15"/>
        <v>F_IPS PRIVADAS890205361</v>
      </c>
      <c r="G338" s="18" t="s">
        <v>380</v>
      </c>
      <c r="H338" s="19">
        <v>0</v>
      </c>
      <c r="I338" s="19">
        <v>0</v>
      </c>
      <c r="J338" s="19">
        <v>0</v>
      </c>
      <c r="K338" s="19">
        <v>0</v>
      </c>
      <c r="L338" s="19">
        <v>7618990</v>
      </c>
      <c r="M338" s="19">
        <v>19775010</v>
      </c>
      <c r="N338" s="19">
        <v>3924436</v>
      </c>
      <c r="O338" s="19">
        <v>0</v>
      </c>
      <c r="P338" s="19">
        <f t="shared" si="16"/>
        <v>31318436</v>
      </c>
      <c r="Q338" s="19">
        <v>0</v>
      </c>
      <c r="R338" s="19">
        <v>0</v>
      </c>
      <c r="S338" s="20">
        <f t="shared" si="17"/>
        <v>31318436</v>
      </c>
    </row>
    <row r="339" spans="1:19" x14ac:dyDescent="0.3">
      <c r="A339" s="17" t="s">
        <v>358</v>
      </c>
      <c r="B339" s="18" t="s">
        <v>277</v>
      </c>
      <c r="C339" s="18" t="s">
        <v>359</v>
      </c>
      <c r="D339" s="18">
        <v>900033371</v>
      </c>
      <c r="E339" s="14">
        <v>138509000004</v>
      </c>
      <c r="F339" s="18" t="str">
        <f t="shared" si="15"/>
        <v>F_IPS PRIVADAS900033371</v>
      </c>
      <c r="G339" s="18" t="s">
        <v>381</v>
      </c>
      <c r="H339" s="19">
        <v>11000800</v>
      </c>
      <c r="I339" s="19">
        <v>0</v>
      </c>
      <c r="J339" s="19">
        <v>0</v>
      </c>
      <c r="K339" s="19">
        <v>3353207</v>
      </c>
      <c r="L339" s="19">
        <v>0</v>
      </c>
      <c r="M339" s="19">
        <v>0</v>
      </c>
      <c r="N339" s="19">
        <v>6782770</v>
      </c>
      <c r="O339" s="19">
        <v>14894660</v>
      </c>
      <c r="P339" s="19">
        <f t="shared" si="16"/>
        <v>36031437</v>
      </c>
      <c r="Q339" s="19">
        <v>0</v>
      </c>
      <c r="R339" s="19">
        <v>0</v>
      </c>
      <c r="S339" s="20">
        <f t="shared" si="17"/>
        <v>36031437</v>
      </c>
    </row>
    <row r="340" spans="1:19" x14ac:dyDescent="0.3">
      <c r="A340" s="17" t="s">
        <v>358</v>
      </c>
      <c r="B340" s="18" t="s">
        <v>277</v>
      </c>
      <c r="C340" s="18" t="s">
        <v>359</v>
      </c>
      <c r="D340" s="18">
        <v>900034746</v>
      </c>
      <c r="E340" s="14">
        <v>138509000004</v>
      </c>
      <c r="F340" s="18" t="str">
        <f t="shared" si="15"/>
        <v>F_IPS PRIVADAS900034746</v>
      </c>
      <c r="G340" s="18" t="s">
        <v>382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9205735</v>
      </c>
      <c r="O340" s="19">
        <v>2184200</v>
      </c>
      <c r="P340" s="19">
        <f t="shared" si="16"/>
        <v>11389935</v>
      </c>
      <c r="Q340" s="19">
        <v>0</v>
      </c>
      <c r="R340" s="19">
        <v>0</v>
      </c>
      <c r="S340" s="20">
        <f t="shared" si="17"/>
        <v>11389935</v>
      </c>
    </row>
    <row r="341" spans="1:19" x14ac:dyDescent="0.3">
      <c r="A341" s="17" t="s">
        <v>358</v>
      </c>
      <c r="B341" s="18" t="s">
        <v>277</v>
      </c>
      <c r="C341" s="18" t="s">
        <v>359</v>
      </c>
      <c r="D341" s="18">
        <v>900247433</v>
      </c>
      <c r="E341" s="14">
        <v>138509000004</v>
      </c>
      <c r="F341" s="18" t="str">
        <f t="shared" si="15"/>
        <v>F_IPS PRIVADAS900247433</v>
      </c>
      <c r="G341" s="18" t="s">
        <v>383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2914920</v>
      </c>
      <c r="P341" s="19">
        <f t="shared" si="16"/>
        <v>2914920</v>
      </c>
      <c r="Q341" s="19">
        <v>0</v>
      </c>
      <c r="R341" s="19">
        <v>0</v>
      </c>
      <c r="S341" s="20">
        <f t="shared" si="17"/>
        <v>2914920</v>
      </c>
    </row>
    <row r="342" spans="1:19" x14ac:dyDescent="0.3">
      <c r="A342" s="17" t="s">
        <v>358</v>
      </c>
      <c r="B342" s="18" t="s">
        <v>277</v>
      </c>
      <c r="C342" s="18" t="s">
        <v>359</v>
      </c>
      <c r="D342" s="18">
        <v>900256090</v>
      </c>
      <c r="E342" s="14">
        <v>138509000004</v>
      </c>
      <c r="F342" s="18" t="str">
        <f t="shared" si="15"/>
        <v>F_IPS PRIVADAS900256090</v>
      </c>
      <c r="G342" s="18" t="s">
        <v>384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85915821</v>
      </c>
      <c r="O342" s="19">
        <v>288430</v>
      </c>
      <c r="P342" s="19">
        <f t="shared" si="16"/>
        <v>86204251</v>
      </c>
      <c r="Q342" s="19">
        <v>0</v>
      </c>
      <c r="R342" s="19">
        <v>0</v>
      </c>
      <c r="S342" s="20">
        <f t="shared" si="17"/>
        <v>86204251</v>
      </c>
    </row>
    <row r="343" spans="1:19" x14ac:dyDescent="0.3">
      <c r="A343" s="17" t="s">
        <v>358</v>
      </c>
      <c r="B343" s="18" t="s">
        <v>277</v>
      </c>
      <c r="C343" s="18" t="s">
        <v>359</v>
      </c>
      <c r="D343" s="18">
        <v>900914254</v>
      </c>
      <c r="E343" s="14">
        <v>138509000004</v>
      </c>
      <c r="F343" s="18" t="str">
        <f t="shared" si="15"/>
        <v>F_IPS PRIVADAS900914254</v>
      </c>
      <c r="G343" s="18" t="s">
        <v>385</v>
      </c>
      <c r="H343" s="19">
        <v>513200</v>
      </c>
      <c r="I343" s="19">
        <v>185500</v>
      </c>
      <c r="J343" s="19">
        <v>0</v>
      </c>
      <c r="K343" s="19">
        <v>296500</v>
      </c>
      <c r="L343" s="19">
        <v>481500</v>
      </c>
      <c r="M343" s="19">
        <v>991720</v>
      </c>
      <c r="N343" s="19">
        <v>311791</v>
      </c>
      <c r="O343" s="19">
        <v>2999860</v>
      </c>
      <c r="P343" s="19">
        <f t="shared" si="16"/>
        <v>5780071</v>
      </c>
      <c r="Q343" s="19">
        <v>-3501400</v>
      </c>
      <c r="R343" s="19">
        <v>0</v>
      </c>
      <c r="S343" s="20">
        <f t="shared" si="17"/>
        <v>2278671</v>
      </c>
    </row>
    <row r="344" spans="1:19" x14ac:dyDescent="0.3">
      <c r="A344" s="17" t="s">
        <v>358</v>
      </c>
      <c r="B344" s="18" t="s">
        <v>277</v>
      </c>
      <c r="C344" s="18" t="s">
        <v>359</v>
      </c>
      <c r="D344" s="18">
        <v>901127521</v>
      </c>
      <c r="E344" s="14">
        <v>138509000004</v>
      </c>
      <c r="F344" s="18" t="str">
        <f t="shared" si="15"/>
        <v>F_IPS PRIVADAS901127521</v>
      </c>
      <c r="G344" s="18" t="s">
        <v>386</v>
      </c>
      <c r="H344" s="19">
        <v>0</v>
      </c>
      <c r="I344" s="19">
        <v>7661342</v>
      </c>
      <c r="J344" s="19">
        <v>0</v>
      </c>
      <c r="K344" s="19">
        <v>6190400</v>
      </c>
      <c r="L344" s="19">
        <v>0</v>
      </c>
      <c r="M344" s="19">
        <v>9213.7999999999993</v>
      </c>
      <c r="N344" s="19">
        <v>0</v>
      </c>
      <c r="O344" s="19">
        <v>92970006.950000003</v>
      </c>
      <c r="P344" s="19">
        <f t="shared" si="16"/>
        <v>106830962.75</v>
      </c>
      <c r="Q344" s="19">
        <v>-114600.43</v>
      </c>
      <c r="R344" s="19">
        <v>0</v>
      </c>
      <c r="S344" s="20">
        <f t="shared" si="17"/>
        <v>106716362.31999999</v>
      </c>
    </row>
    <row r="345" spans="1:19" x14ac:dyDescent="0.3">
      <c r="A345" s="17" t="s">
        <v>358</v>
      </c>
      <c r="B345" s="18" t="s">
        <v>277</v>
      </c>
      <c r="C345" s="18" t="s">
        <v>359</v>
      </c>
      <c r="D345" s="18">
        <v>901153056</v>
      </c>
      <c r="E345" s="14">
        <v>138509000004</v>
      </c>
      <c r="F345" s="18" t="str">
        <f t="shared" si="15"/>
        <v>F_IPS PRIVADAS901153056</v>
      </c>
      <c r="G345" s="18" t="s">
        <v>387</v>
      </c>
      <c r="H345" s="19">
        <v>0</v>
      </c>
      <c r="I345" s="19">
        <v>0</v>
      </c>
      <c r="J345" s="19">
        <v>0</v>
      </c>
      <c r="K345" s="19">
        <v>822300</v>
      </c>
      <c r="L345" s="19">
        <v>13174080</v>
      </c>
      <c r="M345" s="19">
        <v>454420.65</v>
      </c>
      <c r="N345" s="19">
        <v>0</v>
      </c>
      <c r="O345" s="19">
        <v>6200900</v>
      </c>
      <c r="P345" s="19">
        <f t="shared" si="16"/>
        <v>20651700.649999999</v>
      </c>
      <c r="Q345" s="19">
        <v>0</v>
      </c>
      <c r="R345" s="19">
        <v>0</v>
      </c>
      <c r="S345" s="20">
        <f t="shared" si="17"/>
        <v>20651700.649999999</v>
      </c>
    </row>
    <row r="346" spans="1:19" x14ac:dyDescent="0.3">
      <c r="A346" s="17" t="s">
        <v>358</v>
      </c>
      <c r="B346" s="18" t="s">
        <v>277</v>
      </c>
      <c r="C346" s="18" t="s">
        <v>359</v>
      </c>
      <c r="D346" s="18">
        <v>901153500</v>
      </c>
      <c r="E346" s="14">
        <v>138509000004</v>
      </c>
      <c r="F346" s="18" t="str">
        <f t="shared" si="15"/>
        <v>F_IPS PRIVADAS901153500</v>
      </c>
      <c r="G346" s="18" t="s">
        <v>388</v>
      </c>
      <c r="H346" s="19">
        <v>189000</v>
      </c>
      <c r="I346" s="19">
        <v>0</v>
      </c>
      <c r="J346" s="19">
        <v>0</v>
      </c>
      <c r="K346" s="19">
        <v>4330461</v>
      </c>
      <c r="L346" s="19">
        <v>20970910.649999999</v>
      </c>
      <c r="M346" s="19">
        <v>4093919.75</v>
      </c>
      <c r="N346" s="19">
        <v>0</v>
      </c>
      <c r="O346" s="19">
        <v>191800</v>
      </c>
      <c r="P346" s="19">
        <f t="shared" si="16"/>
        <v>29776091.399999999</v>
      </c>
      <c r="Q346" s="19">
        <v>-12800000</v>
      </c>
      <c r="R346" s="19">
        <v>0</v>
      </c>
      <c r="S346" s="20">
        <f t="shared" si="17"/>
        <v>16976091.399999999</v>
      </c>
    </row>
    <row r="347" spans="1:19" x14ac:dyDescent="0.3">
      <c r="A347" s="17" t="s">
        <v>389</v>
      </c>
      <c r="B347" s="18" t="s">
        <v>277</v>
      </c>
      <c r="C347" s="18" t="s">
        <v>390</v>
      </c>
      <c r="D347" s="18">
        <v>900959048</v>
      </c>
      <c r="E347" s="14">
        <v>138509000037</v>
      </c>
      <c r="F347" s="18" t="str">
        <f t="shared" si="15"/>
        <v>G_IPS PUBLICAS900959048</v>
      </c>
      <c r="G347" s="18" t="s">
        <v>391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16140400</v>
      </c>
      <c r="O347" s="19">
        <v>0</v>
      </c>
      <c r="P347" s="19">
        <f t="shared" si="16"/>
        <v>16140400</v>
      </c>
      <c r="Q347" s="19">
        <v>0</v>
      </c>
      <c r="R347" s="19">
        <v>0</v>
      </c>
      <c r="S347" s="20">
        <f t="shared" si="17"/>
        <v>16140400</v>
      </c>
    </row>
    <row r="348" spans="1:19" x14ac:dyDescent="0.3">
      <c r="A348" s="17" t="s">
        <v>389</v>
      </c>
      <c r="B348" s="18" t="s">
        <v>277</v>
      </c>
      <c r="C348" s="18" t="s">
        <v>390</v>
      </c>
      <c r="D348" s="18">
        <v>900959051</v>
      </c>
      <c r="E348" s="14">
        <v>138509000037</v>
      </c>
      <c r="F348" s="18" t="str">
        <f t="shared" si="15"/>
        <v>G_IPS PUBLICAS900959051</v>
      </c>
      <c r="G348" s="18" t="s">
        <v>392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24700</v>
      </c>
      <c r="O348" s="19">
        <v>0</v>
      </c>
      <c r="P348" s="19">
        <f t="shared" si="16"/>
        <v>24700</v>
      </c>
      <c r="Q348" s="19">
        <v>-3718500</v>
      </c>
      <c r="R348" s="19">
        <v>0</v>
      </c>
      <c r="S348" s="20">
        <f t="shared" si="17"/>
        <v>-3693800</v>
      </c>
    </row>
    <row r="349" spans="1:19" x14ac:dyDescent="0.3">
      <c r="A349" s="17" t="s">
        <v>389</v>
      </c>
      <c r="B349" s="18" t="s">
        <v>277</v>
      </c>
      <c r="C349" s="18" t="s">
        <v>390</v>
      </c>
      <c r="D349" s="18">
        <v>901541021</v>
      </c>
      <c r="E349" s="14">
        <v>138509000037</v>
      </c>
      <c r="F349" s="18" t="str">
        <f t="shared" si="15"/>
        <v>G_IPS PUBLICAS901541021</v>
      </c>
      <c r="G349" s="18" t="s">
        <v>393</v>
      </c>
      <c r="H349" s="19">
        <v>0</v>
      </c>
      <c r="I349" s="19">
        <v>0</v>
      </c>
      <c r="J349" s="19">
        <v>0</v>
      </c>
      <c r="K349" s="19">
        <v>112400</v>
      </c>
      <c r="L349" s="19">
        <v>0</v>
      </c>
      <c r="M349" s="19">
        <v>0</v>
      </c>
      <c r="N349" s="19">
        <v>0</v>
      </c>
      <c r="O349" s="19">
        <v>7802500</v>
      </c>
      <c r="P349" s="19">
        <f t="shared" si="16"/>
        <v>7914900</v>
      </c>
      <c r="Q349" s="19">
        <v>0</v>
      </c>
      <c r="R349" s="19">
        <v>0</v>
      </c>
      <c r="S349" s="20">
        <f t="shared" si="17"/>
        <v>7914900</v>
      </c>
    </row>
    <row r="350" spans="1:19" x14ac:dyDescent="0.3">
      <c r="A350" s="17" t="s">
        <v>394</v>
      </c>
      <c r="B350" s="18" t="s">
        <v>277</v>
      </c>
      <c r="C350" s="18" t="s">
        <v>395</v>
      </c>
      <c r="D350" s="18">
        <v>800088702</v>
      </c>
      <c r="E350" s="14">
        <v>138509000039</v>
      </c>
      <c r="F350" s="18" t="str">
        <f t="shared" si="15"/>
        <v>E_MEDICINA PREPAGADA800088702</v>
      </c>
      <c r="G350" s="18" t="s">
        <v>396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1933803</v>
      </c>
      <c r="O350" s="19">
        <v>0</v>
      </c>
      <c r="P350" s="19">
        <f t="shared" si="16"/>
        <v>1933803</v>
      </c>
      <c r="Q350" s="19">
        <v>0</v>
      </c>
      <c r="R350" s="19">
        <v>0</v>
      </c>
      <c r="S350" s="20">
        <f t="shared" si="17"/>
        <v>1933803</v>
      </c>
    </row>
    <row r="351" spans="1:19" x14ac:dyDescent="0.3">
      <c r="A351" s="17" t="s">
        <v>394</v>
      </c>
      <c r="B351" s="18" t="s">
        <v>277</v>
      </c>
      <c r="C351" s="18" t="s">
        <v>395</v>
      </c>
      <c r="D351" s="18">
        <v>800106339</v>
      </c>
      <c r="E351" s="14">
        <v>138509000039</v>
      </c>
      <c r="F351" s="18" t="str">
        <f t="shared" si="15"/>
        <v>E_MEDICINA PREPAGADA800106339</v>
      </c>
      <c r="G351" s="18" t="s">
        <v>397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4415380</v>
      </c>
      <c r="N351" s="19">
        <v>0</v>
      </c>
      <c r="O351" s="19">
        <v>0</v>
      </c>
      <c r="P351" s="19">
        <f t="shared" si="16"/>
        <v>4415380</v>
      </c>
      <c r="Q351" s="19">
        <v>-544127</v>
      </c>
      <c r="R351" s="19">
        <v>0</v>
      </c>
      <c r="S351" s="20">
        <f t="shared" si="17"/>
        <v>3871253</v>
      </c>
    </row>
    <row r="352" spans="1:19" x14ac:dyDescent="0.3">
      <c r="A352" s="17" t="s">
        <v>394</v>
      </c>
      <c r="B352" s="18" t="s">
        <v>277</v>
      </c>
      <c r="C352" s="18" t="s">
        <v>395</v>
      </c>
      <c r="D352" s="18">
        <v>860078828</v>
      </c>
      <c r="E352" s="14">
        <v>138509000039</v>
      </c>
      <c r="F352" s="18" t="str">
        <f t="shared" si="15"/>
        <v>E_MEDICINA PREPAGADA860078828</v>
      </c>
      <c r="G352" s="18" t="s">
        <v>398</v>
      </c>
      <c r="H352" s="19">
        <v>0</v>
      </c>
      <c r="I352" s="19">
        <v>0</v>
      </c>
      <c r="J352" s="19">
        <v>0</v>
      </c>
      <c r="K352" s="19">
        <v>645833</v>
      </c>
      <c r="L352" s="19">
        <v>0</v>
      </c>
      <c r="M352" s="19">
        <v>0</v>
      </c>
      <c r="N352" s="19">
        <v>0</v>
      </c>
      <c r="O352" s="19">
        <v>21938575</v>
      </c>
      <c r="P352" s="19">
        <f t="shared" si="16"/>
        <v>22584408</v>
      </c>
      <c r="Q352" s="19">
        <v>0</v>
      </c>
      <c r="R352" s="19">
        <v>0</v>
      </c>
      <c r="S352" s="20">
        <f t="shared" si="17"/>
        <v>22584408</v>
      </c>
    </row>
    <row r="353" spans="1:19" x14ac:dyDescent="0.3">
      <c r="A353" s="17" t="s">
        <v>399</v>
      </c>
      <c r="B353" s="18" t="s">
        <v>277</v>
      </c>
      <c r="C353" s="18" t="s">
        <v>400</v>
      </c>
      <c r="D353" s="18">
        <v>0</v>
      </c>
      <c r="E353" s="14">
        <v>138509000006</v>
      </c>
      <c r="F353" s="18" t="str">
        <f t="shared" si="15"/>
        <v>Q_PARTICULARES0</v>
      </c>
      <c r="G353" s="18" t="s">
        <v>399</v>
      </c>
      <c r="H353" s="19">
        <v>169664109.71000001</v>
      </c>
      <c r="I353" s="19">
        <v>69931973.210000008</v>
      </c>
      <c r="J353" s="19">
        <v>57500883.969999999</v>
      </c>
      <c r="K353" s="19">
        <v>108689279.44999997</v>
      </c>
      <c r="L353" s="19">
        <v>241404697.21999997</v>
      </c>
      <c r="M353" s="19">
        <v>665394668.5799998</v>
      </c>
      <c r="N353" s="19">
        <v>7724267934.7299995</v>
      </c>
      <c r="O353" s="19">
        <v>0</v>
      </c>
      <c r="P353" s="19">
        <f t="shared" si="16"/>
        <v>9036853546.8699989</v>
      </c>
      <c r="Q353" s="19">
        <v>0</v>
      </c>
      <c r="R353" s="19">
        <v>0</v>
      </c>
      <c r="S353" s="20">
        <f t="shared" si="17"/>
        <v>9036853546.8699989</v>
      </c>
    </row>
    <row r="354" spans="1:19" x14ac:dyDescent="0.3">
      <c r="A354" s="17" t="s">
        <v>401</v>
      </c>
      <c r="B354" s="18" t="s">
        <v>277</v>
      </c>
      <c r="C354" s="18" t="s">
        <v>402</v>
      </c>
      <c r="D354" s="18">
        <v>800088702</v>
      </c>
      <c r="E354" s="14">
        <v>138509000005</v>
      </c>
      <c r="F354" s="18" t="str">
        <f t="shared" si="15"/>
        <v>H_ASEGURADORAS800088702</v>
      </c>
      <c r="G354" s="18" t="s">
        <v>403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16407108</v>
      </c>
      <c r="O354" s="19">
        <v>353800</v>
      </c>
      <c r="P354" s="19">
        <f t="shared" si="16"/>
        <v>16760908</v>
      </c>
      <c r="Q354" s="19">
        <v>0</v>
      </c>
      <c r="R354" s="19">
        <v>0</v>
      </c>
      <c r="S354" s="20">
        <f t="shared" si="17"/>
        <v>16760908</v>
      </c>
    </row>
    <row r="355" spans="1:19" x14ac:dyDescent="0.3">
      <c r="A355" s="17" t="s">
        <v>401</v>
      </c>
      <c r="B355" s="18" t="s">
        <v>277</v>
      </c>
      <c r="C355" s="18" t="s">
        <v>402</v>
      </c>
      <c r="D355" s="18">
        <v>830054904</v>
      </c>
      <c r="E355" s="14">
        <v>138509000005</v>
      </c>
      <c r="F355" s="18" t="str">
        <f t="shared" si="15"/>
        <v>H_ASEGURADORAS830054904</v>
      </c>
      <c r="G355" s="18" t="s">
        <v>404</v>
      </c>
      <c r="H355" s="19">
        <v>624100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f t="shared" si="16"/>
        <v>624100</v>
      </c>
      <c r="Q355" s="19">
        <v>0</v>
      </c>
      <c r="R355" s="19">
        <v>0</v>
      </c>
      <c r="S355" s="20">
        <f t="shared" si="17"/>
        <v>624100</v>
      </c>
    </row>
    <row r="356" spans="1:19" x14ac:dyDescent="0.3">
      <c r="A356" s="17" t="s">
        <v>401</v>
      </c>
      <c r="B356" s="18" t="s">
        <v>277</v>
      </c>
      <c r="C356" s="18" t="s">
        <v>402</v>
      </c>
      <c r="D356" s="18">
        <v>860002503</v>
      </c>
      <c r="E356" s="14">
        <v>138509000005</v>
      </c>
      <c r="F356" s="18" t="str">
        <f t="shared" si="15"/>
        <v>H_ASEGURADORAS860002503</v>
      </c>
      <c r="G356" s="18" t="s">
        <v>405</v>
      </c>
      <c r="H356" s="19">
        <v>0</v>
      </c>
      <c r="I356" s="19">
        <v>0</v>
      </c>
      <c r="J356" s="19">
        <v>0</v>
      </c>
      <c r="K356" s="19">
        <v>139200</v>
      </c>
      <c r="L356" s="19">
        <v>0</v>
      </c>
      <c r="M356" s="19">
        <v>12750760</v>
      </c>
      <c r="N356" s="19">
        <v>18902494.52</v>
      </c>
      <c r="O356" s="19">
        <v>3009900</v>
      </c>
      <c r="P356" s="19">
        <f t="shared" si="16"/>
        <v>34802354.519999996</v>
      </c>
      <c r="Q356" s="19">
        <v>-25916530</v>
      </c>
      <c r="R356" s="19">
        <v>0</v>
      </c>
      <c r="S356" s="20">
        <f t="shared" si="17"/>
        <v>8885824.5199999958</v>
      </c>
    </row>
    <row r="357" spans="1:19" x14ac:dyDescent="0.3">
      <c r="A357" s="17" t="s">
        <v>401</v>
      </c>
      <c r="B357" s="18" t="s">
        <v>277</v>
      </c>
      <c r="C357" s="18" t="s">
        <v>402</v>
      </c>
      <c r="D357" s="18">
        <v>860002534</v>
      </c>
      <c r="E357" s="14">
        <v>138509000005</v>
      </c>
      <c r="F357" s="18" t="str">
        <f t="shared" si="15"/>
        <v>H_ASEGURADORAS860002534</v>
      </c>
      <c r="G357" s="18" t="s">
        <v>406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23307431</v>
      </c>
      <c r="O357" s="19">
        <v>0</v>
      </c>
      <c r="P357" s="19">
        <f t="shared" si="16"/>
        <v>23307431</v>
      </c>
      <c r="Q357" s="19">
        <v>0</v>
      </c>
      <c r="R357" s="19">
        <v>0</v>
      </c>
      <c r="S357" s="20">
        <f t="shared" si="17"/>
        <v>23307431</v>
      </c>
    </row>
    <row r="358" spans="1:19" x14ac:dyDescent="0.3">
      <c r="A358" s="17" t="s">
        <v>401</v>
      </c>
      <c r="B358" s="18" t="s">
        <v>277</v>
      </c>
      <c r="C358" s="18" t="s">
        <v>402</v>
      </c>
      <c r="D358" s="18">
        <v>860008645</v>
      </c>
      <c r="E358" s="14">
        <v>138509000005</v>
      </c>
      <c r="F358" s="18" t="str">
        <f t="shared" si="15"/>
        <v>H_ASEGURADORAS860008645</v>
      </c>
      <c r="G358" s="18" t="s">
        <v>407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162320</v>
      </c>
      <c r="N358" s="19">
        <v>5439300</v>
      </c>
      <c r="O358" s="19">
        <v>65700</v>
      </c>
      <c r="P358" s="19">
        <f t="shared" si="16"/>
        <v>5667320</v>
      </c>
      <c r="Q358" s="19">
        <v>0</v>
      </c>
      <c r="R358" s="19">
        <v>0</v>
      </c>
      <c r="S358" s="20">
        <f t="shared" si="17"/>
        <v>5667320</v>
      </c>
    </row>
    <row r="359" spans="1:19" x14ac:dyDescent="0.3">
      <c r="A359" s="17" t="s">
        <v>401</v>
      </c>
      <c r="B359" s="18" t="s">
        <v>277</v>
      </c>
      <c r="C359" s="18" t="s">
        <v>402</v>
      </c>
      <c r="D359" s="18">
        <v>860009174</v>
      </c>
      <c r="E359" s="14">
        <v>138509000005</v>
      </c>
      <c r="F359" s="18" t="str">
        <f t="shared" si="15"/>
        <v>H_ASEGURADORAS860009174</v>
      </c>
      <c r="G359" s="18" t="s">
        <v>408</v>
      </c>
      <c r="H359" s="19">
        <v>136200</v>
      </c>
      <c r="I359" s="19">
        <v>10839610</v>
      </c>
      <c r="J359" s="19">
        <v>13400</v>
      </c>
      <c r="K359" s="19">
        <v>35208</v>
      </c>
      <c r="L359" s="19">
        <v>133730</v>
      </c>
      <c r="M359" s="19">
        <v>426290</v>
      </c>
      <c r="N359" s="19">
        <v>85491919</v>
      </c>
      <c r="O359" s="19">
        <v>245700</v>
      </c>
      <c r="P359" s="19">
        <f t="shared" si="16"/>
        <v>97322057</v>
      </c>
      <c r="Q359" s="19">
        <v>0</v>
      </c>
      <c r="R359" s="19">
        <v>0</v>
      </c>
      <c r="S359" s="20">
        <f t="shared" si="17"/>
        <v>97322057</v>
      </c>
    </row>
    <row r="360" spans="1:19" x14ac:dyDescent="0.3">
      <c r="A360" s="17" t="s">
        <v>401</v>
      </c>
      <c r="B360" s="18" t="s">
        <v>277</v>
      </c>
      <c r="C360" s="18" t="s">
        <v>402</v>
      </c>
      <c r="D360" s="18">
        <v>860011153</v>
      </c>
      <c r="E360" s="14">
        <v>138509000005</v>
      </c>
      <c r="F360" s="18" t="str">
        <f t="shared" si="15"/>
        <v>H_ASEGURADORAS860011153</v>
      </c>
      <c r="G360" s="18" t="s">
        <v>409</v>
      </c>
      <c r="H360" s="19">
        <v>3416700</v>
      </c>
      <c r="I360" s="19">
        <v>1349500</v>
      </c>
      <c r="J360" s="19">
        <v>0</v>
      </c>
      <c r="K360" s="19">
        <v>0</v>
      </c>
      <c r="L360" s="19">
        <v>77960</v>
      </c>
      <c r="M360" s="19">
        <v>333063</v>
      </c>
      <c r="N360" s="19">
        <v>6530402.9400000004</v>
      </c>
      <c r="O360" s="19">
        <v>2434700</v>
      </c>
      <c r="P360" s="19">
        <f t="shared" si="16"/>
        <v>14142325.940000001</v>
      </c>
      <c r="Q360" s="19">
        <v>-161225</v>
      </c>
      <c r="R360" s="19">
        <v>0</v>
      </c>
      <c r="S360" s="20">
        <f t="shared" si="17"/>
        <v>13981100.940000001</v>
      </c>
    </row>
    <row r="361" spans="1:19" x14ac:dyDescent="0.3">
      <c r="A361" s="17" t="s">
        <v>401</v>
      </c>
      <c r="B361" s="18" t="s">
        <v>277</v>
      </c>
      <c r="C361" s="18" t="s">
        <v>402</v>
      </c>
      <c r="D361" s="18">
        <v>890903790</v>
      </c>
      <c r="E361" s="14">
        <v>138509000005</v>
      </c>
      <c r="F361" s="18" t="str">
        <f t="shared" si="15"/>
        <v>H_ASEGURADORAS890903790</v>
      </c>
      <c r="G361" s="18" t="s">
        <v>410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3423363</v>
      </c>
      <c r="O361" s="19">
        <v>0</v>
      </c>
      <c r="P361" s="19">
        <f t="shared" si="16"/>
        <v>3423363</v>
      </c>
      <c r="Q361" s="19">
        <v>0</v>
      </c>
      <c r="R361" s="19">
        <v>0</v>
      </c>
      <c r="S361" s="20">
        <f t="shared" si="17"/>
        <v>3423363</v>
      </c>
    </row>
    <row r="362" spans="1:19" x14ac:dyDescent="0.3">
      <c r="A362" s="17" t="s">
        <v>411</v>
      </c>
      <c r="B362" s="18" t="s">
        <v>411</v>
      </c>
      <c r="C362" s="18" t="s">
        <v>411</v>
      </c>
      <c r="D362" s="18">
        <v>1</v>
      </c>
      <c r="E362" s="14" t="e">
        <v>#N/A</v>
      </c>
      <c r="F362" s="18" t="s">
        <v>412</v>
      </c>
      <c r="G362" s="18" t="s">
        <v>411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f t="shared" si="16"/>
        <v>0</v>
      </c>
      <c r="Q362" s="19">
        <v>-513233630.39999998</v>
      </c>
      <c r="R362" s="19">
        <v>0</v>
      </c>
      <c r="S362" s="20">
        <f t="shared" si="17"/>
        <v>-513233630.39999998</v>
      </c>
    </row>
    <row r="363" spans="1:19" x14ac:dyDescent="0.3">
      <c r="A363" s="17" t="s">
        <v>413</v>
      </c>
      <c r="B363" s="18" t="s">
        <v>413</v>
      </c>
      <c r="C363" s="18" t="s">
        <v>414</v>
      </c>
      <c r="D363" s="18">
        <v>890903407</v>
      </c>
      <c r="E363" s="14">
        <v>138509000025</v>
      </c>
      <c r="F363" s="18" t="str">
        <f t="shared" ref="F363:F418" si="18">C363&amp;D363</f>
        <v>J_SOAT890903407</v>
      </c>
      <c r="G363" s="18" t="s">
        <v>415</v>
      </c>
      <c r="H363" s="19">
        <v>44446394.399999999</v>
      </c>
      <c r="I363" s="19">
        <v>0</v>
      </c>
      <c r="J363" s="19">
        <v>7649542</v>
      </c>
      <c r="K363" s="19">
        <v>42032096</v>
      </c>
      <c r="L363" s="19">
        <v>68806628.939999998</v>
      </c>
      <c r="M363" s="19">
        <v>1737586</v>
      </c>
      <c r="N363" s="19">
        <v>427615927.76000005</v>
      </c>
      <c r="O363" s="19">
        <v>134835055</v>
      </c>
      <c r="P363" s="19">
        <f t="shared" si="16"/>
        <v>727123230.10000002</v>
      </c>
      <c r="Q363" s="19">
        <v>-11788824.210000001</v>
      </c>
      <c r="R363" s="19">
        <v>0</v>
      </c>
      <c r="S363" s="20">
        <f t="shared" si="17"/>
        <v>715334405.88999999</v>
      </c>
    </row>
    <row r="364" spans="1:19" x14ac:dyDescent="0.3">
      <c r="A364" s="17" t="s">
        <v>413</v>
      </c>
      <c r="B364" s="18" t="s">
        <v>413</v>
      </c>
      <c r="C364" s="18" t="s">
        <v>414</v>
      </c>
      <c r="D364" s="18">
        <v>890903407</v>
      </c>
      <c r="E364" s="14">
        <v>138509000025</v>
      </c>
      <c r="F364" s="18" t="str">
        <f t="shared" si="18"/>
        <v>J_SOAT890903407</v>
      </c>
      <c r="G364" s="18" t="s">
        <v>416</v>
      </c>
      <c r="H364" s="19">
        <v>25700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16321892</v>
      </c>
      <c r="O364" s="19">
        <v>1083100</v>
      </c>
      <c r="P364" s="19">
        <f t="shared" si="16"/>
        <v>17430692</v>
      </c>
      <c r="Q364" s="19">
        <v>0</v>
      </c>
      <c r="R364" s="19">
        <v>0</v>
      </c>
      <c r="S364" s="20">
        <f t="shared" si="17"/>
        <v>17430692</v>
      </c>
    </row>
    <row r="365" spans="1:19" x14ac:dyDescent="0.3">
      <c r="A365" s="17" t="s">
        <v>413</v>
      </c>
      <c r="B365" s="18" t="s">
        <v>413</v>
      </c>
      <c r="C365" s="18" t="s">
        <v>414</v>
      </c>
      <c r="D365" s="18">
        <v>901037916</v>
      </c>
      <c r="E365" s="14">
        <v>138509000025</v>
      </c>
      <c r="F365" s="18" t="str">
        <f t="shared" si="18"/>
        <v>J_SOAT901037916</v>
      </c>
      <c r="G365" s="18" t="s">
        <v>417</v>
      </c>
      <c r="H365" s="19">
        <v>228889866</v>
      </c>
      <c r="I365" s="19">
        <v>300827535.31</v>
      </c>
      <c r="J365" s="19">
        <v>184278902.30000001</v>
      </c>
      <c r="K365" s="19">
        <v>591654090.25</v>
      </c>
      <c r="L365" s="19">
        <v>1144051752.9200001</v>
      </c>
      <c r="M365" s="19">
        <v>607131239.87</v>
      </c>
      <c r="N365" s="19">
        <v>171969331</v>
      </c>
      <c r="O365" s="19">
        <v>495366779.14999998</v>
      </c>
      <c r="P365" s="19">
        <f t="shared" si="16"/>
        <v>3724169496.8000002</v>
      </c>
      <c r="Q365" s="19">
        <v>-1537174232.6799998</v>
      </c>
      <c r="R365" s="19">
        <v>0</v>
      </c>
      <c r="S365" s="20">
        <f t="shared" si="17"/>
        <v>2186995264.1200004</v>
      </c>
    </row>
    <row r="366" spans="1:19" x14ac:dyDescent="0.3">
      <c r="A366" s="17" t="s">
        <v>413</v>
      </c>
      <c r="B366" s="18" t="s">
        <v>413</v>
      </c>
      <c r="C366" s="18" t="s">
        <v>414</v>
      </c>
      <c r="D366" s="18">
        <v>901037916</v>
      </c>
      <c r="E366" s="14">
        <v>138509000025</v>
      </c>
      <c r="F366" s="18" t="str">
        <f t="shared" si="18"/>
        <v>J_SOAT901037916</v>
      </c>
      <c r="G366" s="18" t="s">
        <v>418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45100</v>
      </c>
      <c r="O366" s="19">
        <v>0</v>
      </c>
      <c r="P366" s="19">
        <f t="shared" si="16"/>
        <v>45100</v>
      </c>
      <c r="Q366" s="19">
        <v>0</v>
      </c>
      <c r="R366" s="19">
        <v>0</v>
      </c>
      <c r="S366" s="20">
        <f t="shared" si="17"/>
        <v>45100</v>
      </c>
    </row>
    <row r="367" spans="1:19" x14ac:dyDescent="0.3">
      <c r="A367" s="17" t="s">
        <v>413</v>
      </c>
      <c r="B367" s="18" t="s">
        <v>413</v>
      </c>
      <c r="C367" s="18" t="s">
        <v>414</v>
      </c>
      <c r="D367" s="18">
        <v>830008686</v>
      </c>
      <c r="E367" s="14">
        <v>138509000025</v>
      </c>
      <c r="F367" s="18" t="str">
        <f t="shared" si="18"/>
        <v>J_SOAT830008686</v>
      </c>
      <c r="G367" s="18" t="s">
        <v>419</v>
      </c>
      <c r="H367" s="19">
        <v>0</v>
      </c>
      <c r="I367" s="19">
        <v>0</v>
      </c>
      <c r="J367" s="19">
        <v>19808400</v>
      </c>
      <c r="K367" s="19">
        <v>4357216</v>
      </c>
      <c r="L367" s="19">
        <v>356400</v>
      </c>
      <c r="M367" s="19">
        <v>15520986.539999999</v>
      </c>
      <c r="N367" s="19">
        <v>44956905.200000003</v>
      </c>
      <c r="O367" s="19">
        <v>63211666</v>
      </c>
      <c r="P367" s="19">
        <f t="shared" si="16"/>
        <v>148211573.74000001</v>
      </c>
      <c r="Q367" s="19">
        <v>-15992786</v>
      </c>
      <c r="R367" s="19">
        <v>0</v>
      </c>
      <c r="S367" s="20">
        <f t="shared" si="17"/>
        <v>132218787.74000001</v>
      </c>
    </row>
    <row r="368" spans="1:19" x14ac:dyDescent="0.3">
      <c r="A368" s="17" t="s">
        <v>413</v>
      </c>
      <c r="B368" s="18" t="s">
        <v>413</v>
      </c>
      <c r="C368" s="18" t="s">
        <v>414</v>
      </c>
      <c r="D368" s="18">
        <v>860002180</v>
      </c>
      <c r="E368" s="14">
        <v>138509000025</v>
      </c>
      <c r="F368" s="18" t="str">
        <f t="shared" si="18"/>
        <v>J_SOAT860002180</v>
      </c>
      <c r="G368" s="18" t="s">
        <v>420</v>
      </c>
      <c r="H368" s="19">
        <v>49185366</v>
      </c>
      <c r="I368" s="19">
        <v>0</v>
      </c>
      <c r="J368" s="19">
        <v>22566675</v>
      </c>
      <c r="K368" s="19">
        <v>12862000</v>
      </c>
      <c r="L368" s="19">
        <v>7496250</v>
      </c>
      <c r="M368" s="19">
        <v>2119808</v>
      </c>
      <c r="N368" s="19">
        <v>176386667.44999999</v>
      </c>
      <c r="O368" s="19">
        <v>63252333</v>
      </c>
      <c r="P368" s="19">
        <f t="shared" si="16"/>
        <v>333869099.44999999</v>
      </c>
      <c r="Q368" s="19">
        <v>-6351938</v>
      </c>
      <c r="R368" s="19">
        <v>0</v>
      </c>
      <c r="S368" s="20">
        <f t="shared" si="17"/>
        <v>327517161.44999999</v>
      </c>
    </row>
    <row r="369" spans="1:19" x14ac:dyDescent="0.3">
      <c r="A369" s="17" t="s">
        <v>413</v>
      </c>
      <c r="B369" s="18" t="s">
        <v>413</v>
      </c>
      <c r="C369" s="18" t="s">
        <v>414</v>
      </c>
      <c r="D369" s="18">
        <v>860002184</v>
      </c>
      <c r="E369" s="14">
        <v>138509000025</v>
      </c>
      <c r="F369" s="18" t="str">
        <f t="shared" si="18"/>
        <v>J_SOAT860002184</v>
      </c>
      <c r="G369" s="18" t="s">
        <v>421</v>
      </c>
      <c r="H369" s="19">
        <v>79424279</v>
      </c>
      <c r="I369" s="19">
        <v>0</v>
      </c>
      <c r="J369" s="19">
        <v>11056810</v>
      </c>
      <c r="K369" s="19">
        <v>62848351</v>
      </c>
      <c r="L369" s="19">
        <v>111937269</v>
      </c>
      <c r="M369" s="19">
        <v>135832769.56999999</v>
      </c>
      <c r="N369" s="19">
        <v>712247790.18000007</v>
      </c>
      <c r="O369" s="19">
        <v>75955971</v>
      </c>
      <c r="P369" s="19">
        <f t="shared" si="16"/>
        <v>1189303239.75</v>
      </c>
      <c r="Q369" s="19">
        <v>-11168484</v>
      </c>
      <c r="R369" s="19">
        <v>0</v>
      </c>
      <c r="S369" s="20">
        <f t="shared" si="17"/>
        <v>1178134755.75</v>
      </c>
    </row>
    <row r="370" spans="1:19" x14ac:dyDescent="0.3">
      <c r="A370" s="17" t="s">
        <v>413</v>
      </c>
      <c r="B370" s="18" t="s">
        <v>413</v>
      </c>
      <c r="C370" s="18" t="s">
        <v>414</v>
      </c>
      <c r="D370" s="18">
        <v>860002400</v>
      </c>
      <c r="E370" s="14">
        <v>138509000025</v>
      </c>
      <c r="F370" s="18" t="str">
        <f t="shared" si="18"/>
        <v>J_SOAT860002400</v>
      </c>
      <c r="G370" s="18" t="s">
        <v>422</v>
      </c>
      <c r="H370" s="19">
        <v>3695400</v>
      </c>
      <c r="I370" s="19">
        <v>0</v>
      </c>
      <c r="J370" s="19">
        <v>60902066</v>
      </c>
      <c r="K370" s="19">
        <v>39207128</v>
      </c>
      <c r="L370" s="19">
        <v>92950371</v>
      </c>
      <c r="M370" s="19">
        <v>137464417.34999999</v>
      </c>
      <c r="N370" s="19">
        <v>458235878.28999996</v>
      </c>
      <c r="O370" s="19">
        <v>30055926</v>
      </c>
      <c r="P370" s="19">
        <f t="shared" si="16"/>
        <v>822511186.63999999</v>
      </c>
      <c r="Q370" s="19">
        <v>-21478.080000000002</v>
      </c>
      <c r="R370" s="19">
        <v>0</v>
      </c>
      <c r="S370" s="20">
        <f t="shared" si="17"/>
        <v>822489708.55999994</v>
      </c>
    </row>
    <row r="371" spans="1:19" x14ac:dyDescent="0.3">
      <c r="A371" s="17" t="s">
        <v>413</v>
      </c>
      <c r="B371" s="18" t="s">
        <v>413</v>
      </c>
      <c r="C371" s="18" t="s">
        <v>414</v>
      </c>
      <c r="D371" s="18">
        <v>860002534</v>
      </c>
      <c r="E371" s="14">
        <v>138509000025</v>
      </c>
      <c r="F371" s="18" t="str">
        <f t="shared" si="18"/>
        <v>J_SOAT860002534</v>
      </c>
      <c r="G371" s="18" t="s">
        <v>423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88998787</v>
      </c>
      <c r="O371" s="19">
        <v>0</v>
      </c>
      <c r="P371" s="19">
        <f t="shared" si="16"/>
        <v>88998787</v>
      </c>
      <c r="Q371" s="19">
        <v>0</v>
      </c>
      <c r="R371" s="19">
        <v>0</v>
      </c>
      <c r="S371" s="20">
        <f t="shared" si="17"/>
        <v>88998787</v>
      </c>
    </row>
    <row r="372" spans="1:19" x14ac:dyDescent="0.3">
      <c r="A372" s="17" t="s">
        <v>413</v>
      </c>
      <c r="B372" s="18" t="s">
        <v>413</v>
      </c>
      <c r="C372" s="18" t="s">
        <v>414</v>
      </c>
      <c r="D372" s="18">
        <v>860009578</v>
      </c>
      <c r="E372" s="14">
        <v>138509000025</v>
      </c>
      <c r="F372" s="18" t="str">
        <f t="shared" si="18"/>
        <v>J_SOAT860009578</v>
      </c>
      <c r="G372" s="18" t="s">
        <v>424</v>
      </c>
      <c r="H372" s="19">
        <v>44202062</v>
      </c>
      <c r="I372" s="19">
        <v>0</v>
      </c>
      <c r="J372" s="19">
        <v>20849297</v>
      </c>
      <c r="K372" s="19">
        <v>33249507</v>
      </c>
      <c r="L372" s="19">
        <v>1.5</v>
      </c>
      <c r="M372" s="19">
        <v>0</v>
      </c>
      <c r="N372" s="19">
        <v>3.0700000000000003</v>
      </c>
      <c r="O372" s="19">
        <v>181293329</v>
      </c>
      <c r="P372" s="19">
        <f t="shared" si="16"/>
        <v>279594199.56999999</v>
      </c>
      <c r="Q372" s="19">
        <v>-54201796.770000003</v>
      </c>
      <c r="R372" s="19">
        <v>0</v>
      </c>
      <c r="S372" s="20">
        <f t="shared" si="17"/>
        <v>225392402.79999998</v>
      </c>
    </row>
    <row r="373" spans="1:19" x14ac:dyDescent="0.3">
      <c r="A373" s="17" t="s">
        <v>413</v>
      </c>
      <c r="B373" s="18" t="s">
        <v>413</v>
      </c>
      <c r="C373" s="18" t="s">
        <v>414</v>
      </c>
      <c r="D373" s="18">
        <v>860037013</v>
      </c>
      <c r="E373" s="14">
        <v>138509000025</v>
      </c>
      <c r="F373" s="18" t="str">
        <f t="shared" si="18"/>
        <v>J_SOAT860037013</v>
      </c>
      <c r="G373" s="18" t="s">
        <v>425</v>
      </c>
      <c r="H373" s="19">
        <v>92680622</v>
      </c>
      <c r="I373" s="19">
        <v>64722473</v>
      </c>
      <c r="J373" s="19">
        <v>16936821</v>
      </c>
      <c r="K373" s="19">
        <v>63028783.25</v>
      </c>
      <c r="L373" s="19">
        <v>209660239.65000001</v>
      </c>
      <c r="M373" s="19">
        <v>354055570.13999993</v>
      </c>
      <c r="N373" s="19">
        <v>1106287089.1500001</v>
      </c>
      <c r="O373" s="19">
        <v>107424992</v>
      </c>
      <c r="P373" s="19">
        <f t="shared" si="16"/>
        <v>2014796590.1900001</v>
      </c>
      <c r="Q373" s="19">
        <v>-14735182</v>
      </c>
      <c r="R373" s="19">
        <v>0</v>
      </c>
      <c r="S373" s="20">
        <f t="shared" si="17"/>
        <v>2000061408.1900001</v>
      </c>
    </row>
    <row r="374" spans="1:19" x14ac:dyDescent="0.3">
      <c r="A374" s="17" t="s">
        <v>413</v>
      </c>
      <c r="B374" s="18" t="s">
        <v>413</v>
      </c>
      <c r="C374" s="18" t="s">
        <v>414</v>
      </c>
      <c r="D374" s="18">
        <v>860039988</v>
      </c>
      <c r="E374" s="14">
        <v>138509000025</v>
      </c>
      <c r="F374" s="18" t="str">
        <f t="shared" si="18"/>
        <v>J_SOAT860039988</v>
      </c>
      <c r="G374" s="18" t="s">
        <v>426</v>
      </c>
      <c r="H374" s="19">
        <v>0</v>
      </c>
      <c r="I374" s="19">
        <v>0</v>
      </c>
      <c r="J374" s="19">
        <v>14448100</v>
      </c>
      <c r="K374" s="19">
        <v>152700</v>
      </c>
      <c r="L374" s="19">
        <v>29012036</v>
      </c>
      <c r="M374" s="19">
        <v>6014141</v>
      </c>
      <c r="N374" s="19">
        <v>80141584</v>
      </c>
      <c r="O374" s="19">
        <v>8962400</v>
      </c>
      <c r="P374" s="19">
        <f t="shared" si="16"/>
        <v>138730961</v>
      </c>
      <c r="Q374" s="19">
        <v>-3604730</v>
      </c>
      <c r="R374" s="19">
        <v>0</v>
      </c>
      <c r="S374" s="20">
        <f t="shared" si="17"/>
        <v>135126231</v>
      </c>
    </row>
    <row r="375" spans="1:19" x14ac:dyDescent="0.3">
      <c r="A375" s="17" t="s">
        <v>413</v>
      </c>
      <c r="B375" s="18" t="s">
        <v>413</v>
      </c>
      <c r="C375" s="18" t="s">
        <v>414</v>
      </c>
      <c r="D375" s="18">
        <v>860524654</v>
      </c>
      <c r="E375" s="14">
        <v>138509000025</v>
      </c>
      <c r="F375" s="18" t="str">
        <f t="shared" si="18"/>
        <v>J_SOAT860524654</v>
      </c>
      <c r="G375" s="18" t="s">
        <v>427</v>
      </c>
      <c r="H375" s="19">
        <v>964100</v>
      </c>
      <c r="I375" s="19">
        <v>0</v>
      </c>
      <c r="J375" s="19">
        <v>1223700</v>
      </c>
      <c r="K375" s="19">
        <v>13286023</v>
      </c>
      <c r="L375" s="19">
        <v>29482773</v>
      </c>
      <c r="M375" s="19">
        <v>2208090</v>
      </c>
      <c r="N375" s="19">
        <v>18163722</v>
      </c>
      <c r="O375" s="19">
        <v>5574700</v>
      </c>
      <c r="P375" s="19">
        <f t="shared" si="16"/>
        <v>70903108</v>
      </c>
      <c r="Q375" s="19">
        <v>-12159308</v>
      </c>
      <c r="R375" s="19">
        <v>0</v>
      </c>
      <c r="S375" s="20">
        <f t="shared" si="17"/>
        <v>58743800</v>
      </c>
    </row>
    <row r="376" spans="1:19" x14ac:dyDescent="0.3">
      <c r="A376" s="17" t="s">
        <v>413</v>
      </c>
      <c r="B376" s="18" t="s">
        <v>413</v>
      </c>
      <c r="C376" s="18" t="s">
        <v>414</v>
      </c>
      <c r="D376" s="18">
        <v>860524654</v>
      </c>
      <c r="E376" s="14">
        <v>138509000025</v>
      </c>
      <c r="F376" s="18" t="str">
        <f t="shared" si="18"/>
        <v>J_SOAT860524654</v>
      </c>
      <c r="G376" s="18" t="s">
        <v>428</v>
      </c>
      <c r="H376" s="19">
        <v>0</v>
      </c>
      <c r="I376" s="19">
        <v>0</v>
      </c>
      <c r="J376" s="19">
        <v>609700</v>
      </c>
      <c r="K376" s="19">
        <v>969800</v>
      </c>
      <c r="L376" s="19">
        <v>278400</v>
      </c>
      <c r="M376" s="19">
        <v>0</v>
      </c>
      <c r="N376" s="19">
        <v>5045826</v>
      </c>
      <c r="O376" s="19">
        <v>0</v>
      </c>
      <c r="P376" s="19">
        <f t="shared" si="16"/>
        <v>6903726</v>
      </c>
      <c r="Q376" s="19">
        <v>0</v>
      </c>
      <c r="R376" s="19">
        <v>0</v>
      </c>
      <c r="S376" s="20">
        <f t="shared" si="17"/>
        <v>6903726</v>
      </c>
    </row>
    <row r="377" spans="1:19" x14ac:dyDescent="0.3">
      <c r="A377" s="17" t="s">
        <v>413</v>
      </c>
      <c r="B377" s="18" t="s">
        <v>413</v>
      </c>
      <c r="C377" s="18" t="s">
        <v>414</v>
      </c>
      <c r="D377" s="18">
        <v>891700037</v>
      </c>
      <c r="E377" s="14">
        <v>138509000025</v>
      </c>
      <c r="F377" s="18" t="str">
        <f t="shared" si="18"/>
        <v>J_SOAT891700037</v>
      </c>
      <c r="G377" s="18" t="s">
        <v>429</v>
      </c>
      <c r="H377" s="19">
        <v>1054400</v>
      </c>
      <c r="I377" s="19">
        <v>642700</v>
      </c>
      <c r="J377" s="19">
        <v>443700</v>
      </c>
      <c r="K377" s="19">
        <v>932900</v>
      </c>
      <c r="L377" s="19">
        <v>8479557</v>
      </c>
      <c r="M377" s="19">
        <v>246100</v>
      </c>
      <c r="N377" s="19">
        <v>67815419.700000003</v>
      </c>
      <c r="O377" s="19">
        <v>20711700</v>
      </c>
      <c r="P377" s="19">
        <f t="shared" si="16"/>
        <v>100326476.7</v>
      </c>
      <c r="Q377" s="19">
        <v>-1279341.6000000001</v>
      </c>
      <c r="R377" s="19">
        <v>0</v>
      </c>
      <c r="S377" s="20">
        <f t="shared" si="17"/>
        <v>99047135.100000009</v>
      </c>
    </row>
    <row r="378" spans="1:19" x14ac:dyDescent="0.3">
      <c r="A378" s="17" t="s">
        <v>413</v>
      </c>
      <c r="B378" s="18" t="s">
        <v>413</v>
      </c>
      <c r="C378" s="18" t="s">
        <v>414</v>
      </c>
      <c r="D378" s="18">
        <v>900462447</v>
      </c>
      <c r="E378" s="14">
        <v>138509000025</v>
      </c>
      <c r="F378" s="18" t="str">
        <f t="shared" si="18"/>
        <v>J_SOAT900462447</v>
      </c>
      <c r="G378" s="18" t="s">
        <v>430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3536327938.4099998</v>
      </c>
      <c r="O378" s="19">
        <v>0</v>
      </c>
      <c r="P378" s="19">
        <f t="shared" si="16"/>
        <v>3536327938.4099998</v>
      </c>
      <c r="Q378" s="19">
        <v>0</v>
      </c>
      <c r="R378" s="19">
        <v>0</v>
      </c>
      <c r="S378" s="20">
        <f t="shared" si="17"/>
        <v>3536327938.4099998</v>
      </c>
    </row>
    <row r="379" spans="1:19" x14ac:dyDescent="0.3">
      <c r="A379" s="17" t="s">
        <v>431</v>
      </c>
      <c r="B379" s="18" t="s">
        <v>431</v>
      </c>
      <c r="C379" s="18" t="s">
        <v>432</v>
      </c>
      <c r="D379" s="18">
        <v>806008394</v>
      </c>
      <c r="E379" s="14">
        <v>138509000002</v>
      </c>
      <c r="F379" s="18" t="str">
        <f t="shared" si="18"/>
        <v>B_SUBSIDIADO - EVENTO806008394</v>
      </c>
      <c r="G379" s="18" t="s">
        <v>433</v>
      </c>
      <c r="H379" s="19">
        <v>227064507</v>
      </c>
      <c r="I379" s="19">
        <v>765080304</v>
      </c>
      <c r="J379" s="19">
        <v>260510844</v>
      </c>
      <c r="K379" s="19">
        <v>122183120</v>
      </c>
      <c r="L379" s="19">
        <v>93054660.530000001</v>
      </c>
      <c r="M379" s="19">
        <v>130111010</v>
      </c>
      <c r="N379" s="19">
        <v>463736782.01999998</v>
      </c>
      <c r="O379" s="19">
        <v>1418565908.8</v>
      </c>
      <c r="P379" s="19">
        <f t="shared" si="16"/>
        <v>3480307136.3499999</v>
      </c>
      <c r="Q379" s="19">
        <v>-68007583</v>
      </c>
      <c r="R379" s="19">
        <v>-548918988.14999998</v>
      </c>
      <c r="S379" s="20">
        <f t="shared" si="17"/>
        <v>2863380565.1999998</v>
      </c>
    </row>
    <row r="380" spans="1:19" x14ac:dyDescent="0.3">
      <c r="A380" s="17" t="s">
        <v>431</v>
      </c>
      <c r="B380" s="18" t="s">
        <v>431</v>
      </c>
      <c r="C380" s="18" t="s">
        <v>432</v>
      </c>
      <c r="D380" s="18">
        <v>837000084</v>
      </c>
      <c r="E380" s="14">
        <v>138509000002</v>
      </c>
      <c r="F380" s="18" t="str">
        <f t="shared" si="18"/>
        <v>B_SUBSIDIADO - EVENTO837000084</v>
      </c>
      <c r="G380" s="18" t="s">
        <v>434</v>
      </c>
      <c r="H380" s="19">
        <v>0</v>
      </c>
      <c r="I380" s="19">
        <v>23411170</v>
      </c>
      <c r="J380" s="19">
        <v>39333053</v>
      </c>
      <c r="K380" s="19">
        <v>38024073</v>
      </c>
      <c r="L380" s="19">
        <v>23957714</v>
      </c>
      <c r="M380" s="19">
        <v>5810542.1500000004</v>
      </c>
      <c r="N380" s="19">
        <v>233167764.64000002</v>
      </c>
      <c r="O380" s="19">
        <v>154873981</v>
      </c>
      <c r="P380" s="19">
        <f t="shared" si="16"/>
        <v>518578297.79000002</v>
      </c>
      <c r="Q380" s="19">
        <v>0</v>
      </c>
      <c r="R380" s="19">
        <v>-12776224.310000001</v>
      </c>
      <c r="S380" s="20">
        <f t="shared" si="17"/>
        <v>505802073.48000002</v>
      </c>
    </row>
    <row r="381" spans="1:19" x14ac:dyDescent="0.3">
      <c r="A381" s="17" t="s">
        <v>431</v>
      </c>
      <c r="B381" s="18" t="s">
        <v>431</v>
      </c>
      <c r="C381" s="18" t="s">
        <v>432</v>
      </c>
      <c r="D381" s="18">
        <v>890102044</v>
      </c>
      <c r="E381" s="14">
        <v>138509000002</v>
      </c>
      <c r="F381" s="18" t="str">
        <f t="shared" si="18"/>
        <v>B_SUBSIDIADO - EVENTO890102044</v>
      </c>
      <c r="G381" s="18" t="s">
        <v>25</v>
      </c>
      <c r="H381" s="19">
        <v>275322080</v>
      </c>
      <c r="I381" s="19">
        <v>657942475</v>
      </c>
      <c r="J381" s="19">
        <v>594160982</v>
      </c>
      <c r="K381" s="19">
        <v>745861125</v>
      </c>
      <c r="L381" s="19">
        <v>635242708.02999997</v>
      </c>
      <c r="M381" s="19">
        <v>52708004</v>
      </c>
      <c r="N381" s="19">
        <v>2482452106.8699999</v>
      </c>
      <c r="O381" s="19">
        <v>326267812</v>
      </c>
      <c r="P381" s="19">
        <f t="shared" si="16"/>
        <v>5769957292.8999996</v>
      </c>
      <c r="Q381" s="19">
        <v>-18018808</v>
      </c>
      <c r="R381" s="19">
        <v>-26588784.759999998</v>
      </c>
      <c r="S381" s="20">
        <f t="shared" si="17"/>
        <v>5725349700.1399994</v>
      </c>
    </row>
    <row r="382" spans="1:19" x14ac:dyDescent="0.3">
      <c r="A382" s="17" t="s">
        <v>431</v>
      </c>
      <c r="B382" s="18" t="s">
        <v>431</v>
      </c>
      <c r="C382" s="18" t="s">
        <v>432</v>
      </c>
      <c r="D382" s="18">
        <v>891856000</v>
      </c>
      <c r="E382" s="14">
        <v>138509000002</v>
      </c>
      <c r="F382" s="18" t="str">
        <f t="shared" si="18"/>
        <v>B_SUBSIDIADO - EVENTO891856000</v>
      </c>
      <c r="G382" s="18" t="s">
        <v>435</v>
      </c>
      <c r="H382" s="19">
        <v>52892106.909999996</v>
      </c>
      <c r="I382" s="19">
        <v>34296675</v>
      </c>
      <c r="J382" s="19">
        <v>70219550</v>
      </c>
      <c r="K382" s="19">
        <v>736525788</v>
      </c>
      <c r="L382" s="19">
        <v>138674632.91</v>
      </c>
      <c r="M382" s="19">
        <v>466923630.85000002</v>
      </c>
      <c r="N382" s="19">
        <v>1886632543.45</v>
      </c>
      <c r="O382" s="19">
        <v>406431050</v>
      </c>
      <c r="P382" s="19">
        <f t="shared" si="16"/>
        <v>3792595977.1199999</v>
      </c>
      <c r="Q382" s="19">
        <v>-550773455</v>
      </c>
      <c r="R382" s="19">
        <v>0</v>
      </c>
      <c r="S382" s="20">
        <f t="shared" si="17"/>
        <v>3241822522.1199999</v>
      </c>
    </row>
    <row r="383" spans="1:19" x14ac:dyDescent="0.3">
      <c r="A383" s="17" t="s">
        <v>431</v>
      </c>
      <c r="B383" s="18" t="s">
        <v>431</v>
      </c>
      <c r="C383" s="18" t="s">
        <v>432</v>
      </c>
      <c r="D383" s="18">
        <v>900226715</v>
      </c>
      <c r="E383" s="14">
        <v>138509000002</v>
      </c>
      <c r="F383" s="18" t="str">
        <f t="shared" si="18"/>
        <v>B_SUBSIDIADO - EVENTO900226715</v>
      </c>
      <c r="G383" s="18" t="s">
        <v>436</v>
      </c>
      <c r="H383" s="19">
        <v>545700463.63999999</v>
      </c>
      <c r="I383" s="19">
        <v>692060080.6099999</v>
      </c>
      <c r="J383" s="19">
        <v>888794378.59000015</v>
      </c>
      <c r="K383" s="19">
        <v>954078214.9200002</v>
      </c>
      <c r="L383" s="19">
        <v>1038685584.3300002</v>
      </c>
      <c r="M383" s="19">
        <v>271459689.99000001</v>
      </c>
      <c r="N383" s="19">
        <v>1858228105.8899996</v>
      </c>
      <c r="O383" s="19">
        <v>1712355098.9299998</v>
      </c>
      <c r="P383" s="19">
        <f t="shared" si="16"/>
        <v>7961361616.8999996</v>
      </c>
      <c r="Q383" s="19">
        <v>-594364322</v>
      </c>
      <c r="R383" s="19">
        <v>-316782168</v>
      </c>
      <c r="S383" s="20">
        <f t="shared" si="17"/>
        <v>7050215126.8999996</v>
      </c>
    </row>
    <row r="384" spans="1:19" x14ac:dyDescent="0.3">
      <c r="A384" s="17" t="s">
        <v>431</v>
      </c>
      <c r="B384" s="18" t="s">
        <v>431</v>
      </c>
      <c r="C384" s="18" t="s">
        <v>432</v>
      </c>
      <c r="D384" s="18">
        <v>900298372</v>
      </c>
      <c r="E384" s="14">
        <v>138509000002</v>
      </c>
      <c r="F384" s="18" t="str">
        <f t="shared" si="18"/>
        <v>B_SUBSIDIADO - EVENTO900298372</v>
      </c>
      <c r="G384" s="18" t="s">
        <v>437</v>
      </c>
      <c r="H384" s="19">
        <v>0</v>
      </c>
      <c r="I384" s="19">
        <v>1128100</v>
      </c>
      <c r="J384" s="19">
        <v>125200</v>
      </c>
      <c r="K384" s="19">
        <v>0</v>
      </c>
      <c r="L384" s="19">
        <v>1395800</v>
      </c>
      <c r="M384" s="19">
        <v>609500</v>
      </c>
      <c r="N384" s="19">
        <v>0</v>
      </c>
      <c r="O384" s="19">
        <v>2906600</v>
      </c>
      <c r="P384" s="19">
        <f t="shared" si="16"/>
        <v>6165200</v>
      </c>
      <c r="Q384" s="19">
        <v>0</v>
      </c>
      <c r="R384" s="19">
        <v>0</v>
      </c>
      <c r="S384" s="20">
        <f t="shared" si="17"/>
        <v>6165200</v>
      </c>
    </row>
    <row r="385" spans="1:19" x14ac:dyDescent="0.3">
      <c r="A385" s="17" t="s">
        <v>431</v>
      </c>
      <c r="B385" s="18" t="s">
        <v>431</v>
      </c>
      <c r="C385" s="18" t="s">
        <v>432</v>
      </c>
      <c r="D385" s="18">
        <v>900298372</v>
      </c>
      <c r="E385" s="14">
        <v>138509000002</v>
      </c>
      <c r="F385" s="18" t="str">
        <f t="shared" si="18"/>
        <v>B_SUBSIDIADO - EVENTO900298372</v>
      </c>
      <c r="G385" s="18" t="s">
        <v>438</v>
      </c>
      <c r="H385" s="19">
        <v>774802288</v>
      </c>
      <c r="I385" s="19">
        <v>1925015897</v>
      </c>
      <c r="J385" s="19">
        <v>742329073</v>
      </c>
      <c r="K385" s="19">
        <v>2120788248.4000001</v>
      </c>
      <c r="L385" s="19">
        <v>1958806846.8</v>
      </c>
      <c r="M385" s="19">
        <v>638416461.18000007</v>
      </c>
      <c r="N385" s="19">
        <v>118723628.98</v>
      </c>
      <c r="O385" s="19">
        <v>3466129925.1300001</v>
      </c>
      <c r="P385" s="19">
        <f t="shared" si="16"/>
        <v>11745012368.49</v>
      </c>
      <c r="Q385" s="19">
        <v>-8159947810</v>
      </c>
      <c r="R385" s="19">
        <v>-333469523.18000001</v>
      </c>
      <c r="S385" s="20">
        <f t="shared" si="17"/>
        <v>3251595035.3099999</v>
      </c>
    </row>
    <row r="386" spans="1:19" x14ac:dyDescent="0.3">
      <c r="A386" s="17" t="s">
        <v>431</v>
      </c>
      <c r="B386" s="18" t="s">
        <v>431</v>
      </c>
      <c r="C386" s="18" t="s">
        <v>432</v>
      </c>
      <c r="D386" s="18">
        <v>900298372</v>
      </c>
      <c r="E386" s="14">
        <v>138509000002</v>
      </c>
      <c r="F386" s="18" t="str">
        <f t="shared" si="18"/>
        <v>B_SUBSIDIADO - EVENTO900298372</v>
      </c>
      <c r="G386" s="18" t="s">
        <v>439</v>
      </c>
      <c r="H386" s="19">
        <v>0</v>
      </c>
      <c r="I386" s="19">
        <v>79570789.120000005</v>
      </c>
      <c r="J386" s="19">
        <v>0</v>
      </c>
      <c r="K386" s="19">
        <v>0</v>
      </c>
      <c r="L386" s="19">
        <v>35694550</v>
      </c>
      <c r="M386" s="19">
        <v>0</v>
      </c>
      <c r="N386" s="19">
        <v>59944425</v>
      </c>
      <c r="O386" s="19">
        <v>9290772229</v>
      </c>
      <c r="P386" s="19">
        <f t="shared" si="16"/>
        <v>9465981993.1200008</v>
      </c>
      <c r="Q386" s="19">
        <v>-4950898725</v>
      </c>
      <c r="R386" s="19">
        <v>-3108845621.3400002</v>
      </c>
      <c r="S386" s="20">
        <f t="shared" si="17"/>
        <v>1406237646.7800007</v>
      </c>
    </row>
    <row r="387" spans="1:19" x14ac:dyDescent="0.3">
      <c r="A387" s="17" t="s">
        <v>431</v>
      </c>
      <c r="B387" s="18" t="s">
        <v>431</v>
      </c>
      <c r="C387" s="18" t="s">
        <v>432</v>
      </c>
      <c r="D387" s="18">
        <v>900298372</v>
      </c>
      <c r="E387" s="14">
        <v>138509000002</v>
      </c>
      <c r="F387" s="18" t="str">
        <f t="shared" si="18"/>
        <v>B_SUBSIDIADO - EVENTO900298372</v>
      </c>
      <c r="G387" s="18" t="s">
        <v>440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1024026</v>
      </c>
      <c r="O387" s="19">
        <v>0</v>
      </c>
      <c r="P387" s="19">
        <f t="shared" si="16"/>
        <v>1024026</v>
      </c>
      <c r="Q387" s="19">
        <v>0</v>
      </c>
      <c r="R387" s="19">
        <v>0</v>
      </c>
      <c r="S387" s="20">
        <f t="shared" si="17"/>
        <v>1024026</v>
      </c>
    </row>
    <row r="388" spans="1:19" x14ac:dyDescent="0.3">
      <c r="A388" s="17" t="s">
        <v>431</v>
      </c>
      <c r="B388" s="18" t="s">
        <v>431</v>
      </c>
      <c r="C388" s="18" t="s">
        <v>432</v>
      </c>
      <c r="D388" s="18">
        <v>900298372</v>
      </c>
      <c r="E388" s="14">
        <v>138509000002</v>
      </c>
      <c r="F388" s="18" t="str">
        <f t="shared" si="18"/>
        <v>B_SUBSIDIADO - EVENTO900298372</v>
      </c>
      <c r="G388" s="18" t="s">
        <v>441</v>
      </c>
      <c r="H388" s="19">
        <v>716268299</v>
      </c>
      <c r="I388" s="19">
        <v>0</v>
      </c>
      <c r="J388" s="19">
        <v>0</v>
      </c>
      <c r="K388" s="19">
        <v>0</v>
      </c>
      <c r="L388" s="19">
        <v>0</v>
      </c>
      <c r="M388" s="19">
        <v>80972857.900000006</v>
      </c>
      <c r="N388" s="19">
        <v>0</v>
      </c>
      <c r="O388" s="19">
        <v>760486776</v>
      </c>
      <c r="P388" s="19">
        <f t="shared" si="16"/>
        <v>1557727932.9000001</v>
      </c>
      <c r="Q388" s="19">
        <v>0</v>
      </c>
      <c r="R388" s="19">
        <v>0</v>
      </c>
      <c r="S388" s="20">
        <f t="shared" si="17"/>
        <v>1557727932.9000001</v>
      </c>
    </row>
    <row r="389" spans="1:19" x14ac:dyDescent="0.3">
      <c r="A389" s="17" t="s">
        <v>431</v>
      </c>
      <c r="B389" s="18" t="s">
        <v>431</v>
      </c>
      <c r="C389" s="18" t="s">
        <v>432</v>
      </c>
      <c r="D389" s="18">
        <v>900298372</v>
      </c>
      <c r="E389" s="14">
        <v>138509000002</v>
      </c>
      <c r="F389" s="18" t="str">
        <f t="shared" si="18"/>
        <v>B_SUBSIDIADO - EVENTO900298372</v>
      </c>
      <c r="G389" s="18" t="s">
        <v>442</v>
      </c>
      <c r="H389" s="19">
        <v>211179835</v>
      </c>
      <c r="I389" s="19">
        <v>380440689.25</v>
      </c>
      <c r="J389" s="19">
        <v>0</v>
      </c>
      <c r="K389" s="19">
        <v>330353016.25</v>
      </c>
      <c r="L389" s="19">
        <v>65505408.93</v>
      </c>
      <c r="M389" s="19">
        <v>1879505</v>
      </c>
      <c r="N389" s="19">
        <v>344160</v>
      </c>
      <c r="O389" s="19">
        <v>790822658.25</v>
      </c>
      <c r="P389" s="19">
        <f t="shared" si="16"/>
        <v>1780525272.6799998</v>
      </c>
      <c r="Q389" s="19">
        <v>0</v>
      </c>
      <c r="R389" s="19">
        <v>0</v>
      </c>
      <c r="S389" s="20">
        <f t="shared" si="17"/>
        <v>1780525272.6799998</v>
      </c>
    </row>
    <row r="390" spans="1:19" x14ac:dyDescent="0.3">
      <c r="A390" s="17" t="s">
        <v>431</v>
      </c>
      <c r="B390" s="18" t="s">
        <v>431</v>
      </c>
      <c r="C390" s="18" t="s">
        <v>432</v>
      </c>
      <c r="D390" s="18">
        <v>900298372</v>
      </c>
      <c r="E390" s="14">
        <v>138509000002</v>
      </c>
      <c r="F390" s="18" t="str">
        <f t="shared" si="18"/>
        <v>B_SUBSIDIADO - EVENTO900298372</v>
      </c>
      <c r="G390" s="18" t="s">
        <v>443</v>
      </c>
      <c r="H390" s="19">
        <v>24211000</v>
      </c>
      <c r="I390" s="19">
        <v>84574656.579999998</v>
      </c>
      <c r="J390" s="19">
        <v>37041800</v>
      </c>
      <c r="K390" s="19">
        <v>16422254.689999999</v>
      </c>
      <c r="L390" s="19">
        <v>243377659.05000001</v>
      </c>
      <c r="M390" s="19">
        <v>37685918</v>
      </c>
      <c r="N390" s="19">
        <v>19358149.23</v>
      </c>
      <c r="O390" s="19">
        <v>329063406.56999999</v>
      </c>
      <c r="P390" s="19">
        <f t="shared" ref="P390:P418" si="19">SUM(H390:O390)</f>
        <v>791734844.12</v>
      </c>
      <c r="Q390" s="19">
        <v>0</v>
      </c>
      <c r="R390" s="19">
        <v>0</v>
      </c>
      <c r="S390" s="20">
        <f t="shared" ref="S390:S418" si="20">P390+Q390+R390</f>
        <v>791734844.12</v>
      </c>
    </row>
    <row r="391" spans="1:19" x14ac:dyDescent="0.3">
      <c r="A391" s="17" t="s">
        <v>431</v>
      </c>
      <c r="B391" s="18" t="s">
        <v>431</v>
      </c>
      <c r="C391" s="18" t="s">
        <v>432</v>
      </c>
      <c r="D391" s="18">
        <v>900298372</v>
      </c>
      <c r="E391" s="14">
        <v>138509000002</v>
      </c>
      <c r="F391" s="18" t="str">
        <f t="shared" si="18"/>
        <v>B_SUBSIDIADO - EVENTO900298372</v>
      </c>
      <c r="G391" s="18" t="s">
        <v>444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146308052.59</v>
      </c>
      <c r="O391" s="19">
        <v>0</v>
      </c>
      <c r="P391" s="19">
        <f t="shared" si="19"/>
        <v>146308052.59</v>
      </c>
      <c r="Q391" s="19">
        <v>0</v>
      </c>
      <c r="R391" s="19">
        <v>0</v>
      </c>
      <c r="S391" s="20">
        <f t="shared" si="20"/>
        <v>146308052.59</v>
      </c>
    </row>
    <row r="392" spans="1:19" x14ac:dyDescent="0.3">
      <c r="A392" s="17" t="s">
        <v>431</v>
      </c>
      <c r="B392" s="18" t="s">
        <v>431</v>
      </c>
      <c r="C392" s="18" t="s">
        <v>432</v>
      </c>
      <c r="D392" s="18">
        <v>900298372</v>
      </c>
      <c r="E392" s="14">
        <v>138509000002</v>
      </c>
      <c r="F392" s="18" t="str">
        <f t="shared" si="18"/>
        <v>B_SUBSIDIADO - EVENTO900298372</v>
      </c>
      <c r="G392" s="18" t="s">
        <v>445</v>
      </c>
      <c r="H392" s="19">
        <v>929548143.70000005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f t="shared" si="19"/>
        <v>929548143.70000005</v>
      </c>
      <c r="Q392" s="19">
        <v>0</v>
      </c>
      <c r="R392" s="19">
        <v>0</v>
      </c>
      <c r="S392" s="20">
        <f t="shared" si="20"/>
        <v>929548143.70000005</v>
      </c>
    </row>
    <row r="393" spans="1:19" x14ac:dyDescent="0.3">
      <c r="A393" s="17" t="s">
        <v>431</v>
      </c>
      <c r="B393" s="18" t="s">
        <v>431</v>
      </c>
      <c r="C393" s="18" t="s">
        <v>432</v>
      </c>
      <c r="D393" s="18">
        <v>900935126</v>
      </c>
      <c r="E393" s="14">
        <v>138509000002</v>
      </c>
      <c r="F393" s="18" t="str">
        <f t="shared" si="18"/>
        <v>B_SUBSIDIADO - EVENTO900935126</v>
      </c>
      <c r="G393" s="18" t="s">
        <v>446</v>
      </c>
      <c r="H393" s="19">
        <v>215034088.90000001</v>
      </c>
      <c r="I393" s="19">
        <v>250867346.65000001</v>
      </c>
      <c r="J393" s="19">
        <v>101828701</v>
      </c>
      <c r="K393" s="19">
        <v>913018763.89999998</v>
      </c>
      <c r="L393" s="19">
        <v>604395785.29999995</v>
      </c>
      <c r="M393" s="19">
        <v>70831117.069999993</v>
      </c>
      <c r="N393" s="19">
        <v>539057242.12</v>
      </c>
      <c r="O393" s="19">
        <v>343273338</v>
      </c>
      <c r="P393" s="19">
        <f t="shared" si="19"/>
        <v>3038306382.9399996</v>
      </c>
      <c r="Q393" s="19">
        <v>0</v>
      </c>
      <c r="R393" s="19">
        <v>-8690054.9499999993</v>
      </c>
      <c r="S393" s="20">
        <f t="shared" si="20"/>
        <v>3029616327.9899998</v>
      </c>
    </row>
    <row r="394" spans="1:19" x14ac:dyDescent="0.3">
      <c r="A394" s="17" t="s">
        <v>431</v>
      </c>
      <c r="B394" s="18" t="s">
        <v>431</v>
      </c>
      <c r="C394" s="18" t="s">
        <v>432</v>
      </c>
      <c r="D394" s="18">
        <v>901021565</v>
      </c>
      <c r="E394" s="14">
        <v>138509000002</v>
      </c>
      <c r="F394" s="18" t="str">
        <f t="shared" si="18"/>
        <v>B_SUBSIDIADO - EVENTO901021565</v>
      </c>
      <c r="G394" s="18" t="s">
        <v>447</v>
      </c>
      <c r="H394" s="19">
        <v>0</v>
      </c>
      <c r="I394" s="19">
        <v>0</v>
      </c>
      <c r="J394" s="19">
        <v>16596645</v>
      </c>
      <c r="K394" s="19">
        <v>24172963</v>
      </c>
      <c r="L394" s="19">
        <v>86147080</v>
      </c>
      <c r="M394" s="19">
        <v>129607938</v>
      </c>
      <c r="N394" s="19">
        <v>473268598.76999998</v>
      </c>
      <c r="O394" s="19">
        <v>399753978</v>
      </c>
      <c r="P394" s="19">
        <f t="shared" si="19"/>
        <v>1129547202.77</v>
      </c>
      <c r="Q394" s="19">
        <v>-391000</v>
      </c>
      <c r="R394" s="19">
        <v>-15397820</v>
      </c>
      <c r="S394" s="20">
        <f t="shared" si="20"/>
        <v>1113758382.77</v>
      </c>
    </row>
    <row r="395" spans="1:19" x14ac:dyDescent="0.3">
      <c r="A395" s="17" t="s">
        <v>431</v>
      </c>
      <c r="B395" s="18" t="s">
        <v>431</v>
      </c>
      <c r="C395" s="18" t="s">
        <v>432</v>
      </c>
      <c r="D395" s="18">
        <v>901093846</v>
      </c>
      <c r="E395" s="14">
        <v>138509000002</v>
      </c>
      <c r="F395" s="18" t="str">
        <f t="shared" si="18"/>
        <v>B_SUBSIDIADO - EVENTO901093846</v>
      </c>
      <c r="G395" s="18" t="s">
        <v>448</v>
      </c>
      <c r="H395" s="19">
        <v>0</v>
      </c>
      <c r="I395" s="19">
        <v>27049526</v>
      </c>
      <c r="J395" s="19">
        <v>0</v>
      </c>
      <c r="K395" s="19">
        <v>213784591.94</v>
      </c>
      <c r="L395" s="19">
        <v>614631741.11000001</v>
      </c>
      <c r="M395" s="19">
        <v>559539964.4000001</v>
      </c>
      <c r="N395" s="19">
        <v>3021482998.7800007</v>
      </c>
      <c r="O395" s="19">
        <v>2157361944.2400002</v>
      </c>
      <c r="P395" s="19">
        <f t="shared" si="19"/>
        <v>6593850766.4700012</v>
      </c>
      <c r="Q395" s="19">
        <v>-36073202.670000002</v>
      </c>
      <c r="R395" s="19">
        <v>-183336247.36000001</v>
      </c>
      <c r="S395" s="20">
        <f t="shared" si="20"/>
        <v>6374441316.4400015</v>
      </c>
    </row>
    <row r="396" spans="1:19" x14ac:dyDescent="0.3">
      <c r="A396" s="17" t="s">
        <v>431</v>
      </c>
      <c r="B396" s="18" t="s">
        <v>431</v>
      </c>
      <c r="C396" s="18" t="s">
        <v>432</v>
      </c>
      <c r="D396" s="18">
        <v>800088702</v>
      </c>
      <c r="E396" s="14">
        <v>138509000002</v>
      </c>
      <c r="F396" s="18" t="str">
        <f t="shared" si="18"/>
        <v>B_SUBSIDIADO - EVENTO800088702</v>
      </c>
      <c r="G396" s="18" t="s">
        <v>449</v>
      </c>
      <c r="H396" s="19">
        <v>176756864</v>
      </c>
      <c r="I396" s="19">
        <v>189166628</v>
      </c>
      <c r="J396" s="19">
        <v>13440880</v>
      </c>
      <c r="K396" s="19">
        <v>432952154.60000002</v>
      </c>
      <c r="L396" s="19">
        <v>69781525.239999995</v>
      </c>
      <c r="M396" s="19">
        <v>54491996.799999997</v>
      </c>
      <c r="N396" s="19">
        <v>42422647.100000001</v>
      </c>
      <c r="O396" s="19">
        <v>75543686</v>
      </c>
      <c r="P396" s="19">
        <f t="shared" si="19"/>
        <v>1054556381.74</v>
      </c>
      <c r="Q396" s="19">
        <v>0</v>
      </c>
      <c r="R396" s="19">
        <v>-614167.88</v>
      </c>
      <c r="S396" s="20">
        <f t="shared" si="20"/>
        <v>1053942213.86</v>
      </c>
    </row>
    <row r="397" spans="1:19" x14ac:dyDescent="0.3">
      <c r="A397" s="17" t="s">
        <v>431</v>
      </c>
      <c r="B397" s="18" t="s">
        <v>431</v>
      </c>
      <c r="C397" s="18" t="s">
        <v>432</v>
      </c>
      <c r="D397" s="18">
        <v>800130907</v>
      </c>
      <c r="E397" s="14">
        <v>138509000002</v>
      </c>
      <c r="F397" s="18" t="str">
        <f t="shared" si="18"/>
        <v>B_SUBSIDIADO - EVENTO800130907</v>
      </c>
      <c r="G397" s="18" t="s">
        <v>450</v>
      </c>
      <c r="H397" s="19">
        <v>139173601</v>
      </c>
      <c r="I397" s="19">
        <v>341726416</v>
      </c>
      <c r="J397" s="19">
        <v>264501283</v>
      </c>
      <c r="K397" s="19">
        <v>258980334.19999999</v>
      </c>
      <c r="L397" s="19">
        <v>1166967771.6000001</v>
      </c>
      <c r="M397" s="19">
        <v>46809310.649999999</v>
      </c>
      <c r="N397" s="19">
        <v>15195144.85</v>
      </c>
      <c r="O397" s="19">
        <v>395866327</v>
      </c>
      <c r="P397" s="19">
        <f t="shared" si="19"/>
        <v>2629220188.3000002</v>
      </c>
      <c r="Q397" s="19">
        <v>-274072</v>
      </c>
      <c r="R397" s="19">
        <v>-295138195</v>
      </c>
      <c r="S397" s="20">
        <f t="shared" si="20"/>
        <v>2333807921.3000002</v>
      </c>
    </row>
    <row r="398" spans="1:19" x14ac:dyDescent="0.3">
      <c r="A398" s="17" t="s">
        <v>431</v>
      </c>
      <c r="B398" s="18" t="s">
        <v>431</v>
      </c>
      <c r="C398" s="18" t="s">
        <v>432</v>
      </c>
      <c r="D398" s="18">
        <v>800251440</v>
      </c>
      <c r="E398" s="14">
        <v>138509000002</v>
      </c>
      <c r="F398" s="18" t="str">
        <f t="shared" si="18"/>
        <v>B_SUBSIDIADO - EVENTO800251440</v>
      </c>
      <c r="G398" s="18" t="s">
        <v>451</v>
      </c>
      <c r="H398" s="19">
        <v>734430801</v>
      </c>
      <c r="I398" s="19">
        <v>228627392.59999999</v>
      </c>
      <c r="J398" s="19">
        <v>154944008</v>
      </c>
      <c r="K398" s="19">
        <v>232400304</v>
      </c>
      <c r="L398" s="19">
        <v>82907714</v>
      </c>
      <c r="M398" s="19">
        <v>14940413</v>
      </c>
      <c r="N398" s="19">
        <v>0</v>
      </c>
      <c r="O398" s="19">
        <v>494555881</v>
      </c>
      <c r="P398" s="19">
        <f t="shared" si="19"/>
        <v>1942806513.5999999</v>
      </c>
      <c r="Q398" s="19">
        <v>0</v>
      </c>
      <c r="R398" s="19">
        <v>-14202432</v>
      </c>
      <c r="S398" s="20">
        <f t="shared" si="20"/>
        <v>1928604081.5999999</v>
      </c>
    </row>
    <row r="399" spans="1:19" x14ac:dyDescent="0.3">
      <c r="A399" s="17" t="s">
        <v>431</v>
      </c>
      <c r="B399" s="18" t="s">
        <v>431</v>
      </c>
      <c r="C399" s="18" t="s">
        <v>432</v>
      </c>
      <c r="D399" s="18">
        <v>805001157</v>
      </c>
      <c r="E399" s="14">
        <v>138509000002</v>
      </c>
      <c r="F399" s="18" t="str">
        <f t="shared" si="18"/>
        <v>B_SUBSIDIADO - EVENTO805001157</v>
      </c>
      <c r="G399" s="18" t="s">
        <v>452</v>
      </c>
      <c r="H399" s="19">
        <v>0</v>
      </c>
      <c r="I399" s="19">
        <v>929600</v>
      </c>
      <c r="J399" s="19">
        <v>0</v>
      </c>
      <c r="K399" s="19">
        <v>997800</v>
      </c>
      <c r="L399" s="19">
        <v>1583300</v>
      </c>
      <c r="M399" s="19">
        <v>24635360</v>
      </c>
      <c r="N399" s="19">
        <v>24112015</v>
      </c>
      <c r="O399" s="19">
        <v>1690300</v>
      </c>
      <c r="P399" s="19">
        <f t="shared" si="19"/>
        <v>53948375</v>
      </c>
      <c r="Q399" s="19">
        <v>0</v>
      </c>
      <c r="R399" s="19">
        <v>0</v>
      </c>
      <c r="S399" s="20">
        <f t="shared" si="20"/>
        <v>53948375</v>
      </c>
    </row>
    <row r="400" spans="1:19" x14ac:dyDescent="0.3">
      <c r="A400" s="17" t="s">
        <v>431</v>
      </c>
      <c r="B400" s="18" t="s">
        <v>431</v>
      </c>
      <c r="C400" s="18" t="s">
        <v>432</v>
      </c>
      <c r="D400" s="18">
        <v>809008362</v>
      </c>
      <c r="E400" s="14">
        <v>138509000002</v>
      </c>
      <c r="F400" s="18" t="str">
        <f t="shared" si="18"/>
        <v>B_SUBSIDIADO - EVENTO809008362</v>
      </c>
      <c r="G400" s="18" t="s">
        <v>453</v>
      </c>
      <c r="H400" s="19">
        <v>163348250.65000001</v>
      </c>
      <c r="I400" s="19">
        <v>44769114</v>
      </c>
      <c r="J400" s="19">
        <v>13755105</v>
      </c>
      <c r="K400" s="19">
        <v>185821866</v>
      </c>
      <c r="L400" s="19">
        <v>524495223.59999996</v>
      </c>
      <c r="M400" s="19">
        <v>101320616.85000001</v>
      </c>
      <c r="N400" s="19">
        <v>51976184.200000003</v>
      </c>
      <c r="O400" s="19">
        <v>35607290</v>
      </c>
      <c r="P400" s="19">
        <f t="shared" si="19"/>
        <v>1121093650.3</v>
      </c>
      <c r="Q400" s="19">
        <v>-5861582</v>
      </c>
      <c r="R400" s="19">
        <v>-320567810</v>
      </c>
      <c r="S400" s="20">
        <f t="shared" si="20"/>
        <v>794664258.29999995</v>
      </c>
    </row>
    <row r="401" spans="1:19" x14ac:dyDescent="0.3">
      <c r="A401" s="17" t="s">
        <v>431</v>
      </c>
      <c r="B401" s="18" t="s">
        <v>431</v>
      </c>
      <c r="C401" s="18" t="s">
        <v>432</v>
      </c>
      <c r="D401" s="18">
        <v>817000248</v>
      </c>
      <c r="E401" s="14">
        <v>138509000002</v>
      </c>
      <c r="F401" s="18" t="str">
        <f t="shared" si="18"/>
        <v>B_SUBSIDIADO - EVENTO817000248</v>
      </c>
      <c r="G401" s="18" t="s">
        <v>454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325466562.00999999</v>
      </c>
      <c r="O401" s="19">
        <v>109900</v>
      </c>
      <c r="P401" s="19">
        <f t="shared" si="19"/>
        <v>325576462.00999999</v>
      </c>
      <c r="Q401" s="19">
        <v>0</v>
      </c>
      <c r="R401" s="19">
        <v>0</v>
      </c>
      <c r="S401" s="20">
        <f t="shared" si="20"/>
        <v>325576462.00999999</v>
      </c>
    </row>
    <row r="402" spans="1:19" x14ac:dyDescent="0.3">
      <c r="A402" s="17" t="s">
        <v>431</v>
      </c>
      <c r="B402" s="18" t="s">
        <v>431</v>
      </c>
      <c r="C402" s="18" t="s">
        <v>432</v>
      </c>
      <c r="D402" s="18">
        <v>817001773</v>
      </c>
      <c r="E402" s="14">
        <v>138509000002</v>
      </c>
      <c r="F402" s="18" t="str">
        <f t="shared" si="18"/>
        <v>B_SUBSIDIADO - EVENTO817001773</v>
      </c>
      <c r="G402" s="18" t="s">
        <v>455</v>
      </c>
      <c r="H402" s="19">
        <v>0</v>
      </c>
      <c r="I402" s="19">
        <v>39881200</v>
      </c>
      <c r="J402" s="19">
        <v>3425300</v>
      </c>
      <c r="K402" s="19">
        <v>11768500</v>
      </c>
      <c r="L402" s="19">
        <v>53015646</v>
      </c>
      <c r="M402" s="19">
        <v>15183711</v>
      </c>
      <c r="N402" s="19">
        <v>107599905</v>
      </c>
      <c r="O402" s="19">
        <v>114674200</v>
      </c>
      <c r="P402" s="19">
        <f t="shared" si="19"/>
        <v>345548462</v>
      </c>
      <c r="Q402" s="19">
        <v>-40751788</v>
      </c>
      <c r="R402" s="19">
        <v>-27647489</v>
      </c>
      <c r="S402" s="20">
        <f t="shared" si="20"/>
        <v>277149185</v>
      </c>
    </row>
    <row r="403" spans="1:19" x14ac:dyDescent="0.3">
      <c r="A403" s="17" t="s">
        <v>431</v>
      </c>
      <c r="B403" s="18" t="s">
        <v>431</v>
      </c>
      <c r="C403" s="18" t="s">
        <v>432</v>
      </c>
      <c r="D403" s="18">
        <v>824001398</v>
      </c>
      <c r="E403" s="14">
        <v>138509000002</v>
      </c>
      <c r="F403" s="18" t="str">
        <f t="shared" si="18"/>
        <v>B_SUBSIDIADO - EVENTO824001398</v>
      </c>
      <c r="G403" s="18" t="s">
        <v>456</v>
      </c>
      <c r="H403" s="19">
        <v>45235219</v>
      </c>
      <c r="I403" s="19">
        <v>0</v>
      </c>
      <c r="J403" s="19">
        <v>0</v>
      </c>
      <c r="K403" s="19">
        <v>9427100</v>
      </c>
      <c r="L403" s="19">
        <v>11215777</v>
      </c>
      <c r="M403" s="19">
        <v>86890933</v>
      </c>
      <c r="N403" s="19">
        <v>35257413.600000001</v>
      </c>
      <c r="O403" s="19">
        <v>27019100</v>
      </c>
      <c r="P403" s="19">
        <f t="shared" si="19"/>
        <v>215045542.59999999</v>
      </c>
      <c r="Q403" s="19">
        <v>0</v>
      </c>
      <c r="R403" s="19">
        <v>-5136021</v>
      </c>
      <c r="S403" s="20">
        <f t="shared" si="20"/>
        <v>209909521.59999999</v>
      </c>
    </row>
    <row r="404" spans="1:19" x14ac:dyDescent="0.3">
      <c r="A404" s="17" t="s">
        <v>431</v>
      </c>
      <c r="B404" s="18" t="s">
        <v>431</v>
      </c>
      <c r="C404" s="18" t="s">
        <v>432</v>
      </c>
      <c r="D404" s="18">
        <v>830003564</v>
      </c>
      <c r="E404" s="14">
        <v>138509000002</v>
      </c>
      <c r="F404" s="18" t="str">
        <f t="shared" si="18"/>
        <v>B_SUBSIDIADO - EVENTO830003564</v>
      </c>
      <c r="G404" s="18" t="s">
        <v>457</v>
      </c>
      <c r="H404" s="19">
        <v>545587651</v>
      </c>
      <c r="I404" s="19">
        <v>772542336.5</v>
      </c>
      <c r="J404" s="19">
        <v>201877863</v>
      </c>
      <c r="K404" s="19">
        <v>245208398.07999998</v>
      </c>
      <c r="L404" s="19">
        <v>47585764</v>
      </c>
      <c r="M404" s="19">
        <v>272039137.58999997</v>
      </c>
      <c r="N404" s="19">
        <v>183139046.06999999</v>
      </c>
      <c r="O404" s="19">
        <v>673430742.39999998</v>
      </c>
      <c r="P404" s="19">
        <f t="shared" si="19"/>
        <v>2941410938.6399999</v>
      </c>
      <c r="Q404" s="19">
        <v>0</v>
      </c>
      <c r="R404" s="19">
        <v>-50953552.329999998</v>
      </c>
      <c r="S404" s="20">
        <f t="shared" si="20"/>
        <v>2890457386.3099999</v>
      </c>
    </row>
    <row r="405" spans="1:19" x14ac:dyDescent="0.3">
      <c r="A405" s="17" t="s">
        <v>431</v>
      </c>
      <c r="B405" s="18" t="s">
        <v>431</v>
      </c>
      <c r="C405" s="18" t="s">
        <v>432</v>
      </c>
      <c r="D405" s="18">
        <v>830113831</v>
      </c>
      <c r="E405" s="14">
        <v>138509000002</v>
      </c>
      <c r="F405" s="18" t="str">
        <f t="shared" si="18"/>
        <v>B_SUBSIDIADO - EVENTO830113831</v>
      </c>
      <c r="G405" s="18" t="s">
        <v>458</v>
      </c>
      <c r="H405" s="19">
        <v>22961190.800000001</v>
      </c>
      <c r="I405" s="19">
        <v>25743829</v>
      </c>
      <c r="J405" s="19">
        <v>13571489.800000001</v>
      </c>
      <c r="K405" s="19">
        <v>36426652</v>
      </c>
      <c r="L405" s="19">
        <v>5744340</v>
      </c>
      <c r="M405" s="19">
        <v>10016323.09</v>
      </c>
      <c r="N405" s="19">
        <v>3833349</v>
      </c>
      <c r="O405" s="19">
        <v>69139834</v>
      </c>
      <c r="P405" s="19">
        <f t="shared" si="19"/>
        <v>187437007.69</v>
      </c>
      <c r="Q405" s="19">
        <v>0</v>
      </c>
      <c r="R405" s="19">
        <v>-22424983.579999998</v>
      </c>
      <c r="S405" s="20">
        <f t="shared" si="20"/>
        <v>165012024.11000001</v>
      </c>
    </row>
    <row r="406" spans="1:19" x14ac:dyDescent="0.3">
      <c r="A406" s="17" t="s">
        <v>431</v>
      </c>
      <c r="B406" s="18" t="s">
        <v>431</v>
      </c>
      <c r="C406" s="18" t="s">
        <v>432</v>
      </c>
      <c r="D406" s="18">
        <v>832000760</v>
      </c>
      <c r="E406" s="14">
        <v>138509000002</v>
      </c>
      <c r="F406" s="18" t="str">
        <f t="shared" si="18"/>
        <v>B_SUBSIDIADO - EVENTO832000760</v>
      </c>
      <c r="G406" s="18" t="s">
        <v>459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15337010</v>
      </c>
      <c r="N406" s="19">
        <v>2024357635.8899999</v>
      </c>
      <c r="O406" s="19">
        <v>887000</v>
      </c>
      <c r="P406" s="19">
        <f t="shared" si="19"/>
        <v>2040581645.8899999</v>
      </c>
      <c r="Q406" s="19">
        <v>0</v>
      </c>
      <c r="R406" s="19">
        <v>0</v>
      </c>
      <c r="S406" s="20">
        <f t="shared" si="20"/>
        <v>2040581645.8899999</v>
      </c>
    </row>
    <row r="407" spans="1:19" x14ac:dyDescent="0.3">
      <c r="A407" s="17" t="s">
        <v>431</v>
      </c>
      <c r="B407" s="18" t="s">
        <v>431</v>
      </c>
      <c r="C407" s="18" t="s">
        <v>432</v>
      </c>
      <c r="D407" s="18">
        <v>839000495</v>
      </c>
      <c r="E407" s="14">
        <v>138509000002</v>
      </c>
      <c r="F407" s="18" t="str">
        <f t="shared" si="18"/>
        <v>B_SUBSIDIADO - EVENTO839000495</v>
      </c>
      <c r="G407" s="18" t="s">
        <v>460</v>
      </c>
      <c r="H407" s="19">
        <v>0</v>
      </c>
      <c r="I407" s="19">
        <v>0</v>
      </c>
      <c r="J407" s="19">
        <v>80800</v>
      </c>
      <c r="K407" s="19">
        <v>177400</v>
      </c>
      <c r="L407" s="19">
        <v>380630</v>
      </c>
      <c r="M407" s="19">
        <v>424635</v>
      </c>
      <c r="N407" s="19">
        <v>2892962.37</v>
      </c>
      <c r="O407" s="19">
        <v>114930535</v>
      </c>
      <c r="P407" s="19">
        <f t="shared" si="19"/>
        <v>118886962.37</v>
      </c>
      <c r="Q407" s="19">
        <v>0</v>
      </c>
      <c r="R407" s="19">
        <v>-161630</v>
      </c>
      <c r="S407" s="20">
        <f t="shared" si="20"/>
        <v>118725332.37</v>
      </c>
    </row>
    <row r="408" spans="1:19" x14ac:dyDescent="0.3">
      <c r="A408" s="17" t="s">
        <v>431</v>
      </c>
      <c r="B408" s="18" t="s">
        <v>431</v>
      </c>
      <c r="C408" s="18" t="s">
        <v>432</v>
      </c>
      <c r="D408" s="18">
        <v>860007336</v>
      </c>
      <c r="E408" s="14">
        <v>138509000002</v>
      </c>
      <c r="F408" s="18" t="str">
        <f t="shared" si="18"/>
        <v>B_SUBSIDIADO - EVENTO860007336</v>
      </c>
      <c r="G408" s="18" t="s">
        <v>461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57700</v>
      </c>
      <c r="P408" s="19">
        <f t="shared" si="19"/>
        <v>57700</v>
      </c>
      <c r="Q408" s="19">
        <v>0</v>
      </c>
      <c r="R408" s="19">
        <v>0</v>
      </c>
      <c r="S408" s="20">
        <f t="shared" si="20"/>
        <v>57700</v>
      </c>
    </row>
    <row r="409" spans="1:19" x14ac:dyDescent="0.3">
      <c r="A409" s="17" t="s">
        <v>431</v>
      </c>
      <c r="B409" s="18" t="s">
        <v>431</v>
      </c>
      <c r="C409" s="18" t="s">
        <v>432</v>
      </c>
      <c r="D409" s="18">
        <v>860013570</v>
      </c>
      <c r="E409" s="14">
        <v>138509000002</v>
      </c>
      <c r="F409" s="18" t="str">
        <f t="shared" si="18"/>
        <v>B_SUBSIDIADO - EVENTO860013570</v>
      </c>
      <c r="G409" s="18" t="s">
        <v>462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42500</v>
      </c>
      <c r="O409" s="19">
        <v>0</v>
      </c>
      <c r="P409" s="19">
        <f t="shared" si="19"/>
        <v>42500</v>
      </c>
      <c r="Q409" s="19">
        <v>0</v>
      </c>
      <c r="R409" s="19">
        <v>0</v>
      </c>
      <c r="S409" s="20">
        <f t="shared" si="20"/>
        <v>42500</v>
      </c>
    </row>
    <row r="410" spans="1:19" x14ac:dyDescent="0.3">
      <c r="A410" s="17" t="s">
        <v>431</v>
      </c>
      <c r="B410" s="18" t="s">
        <v>431</v>
      </c>
      <c r="C410" s="18" t="s">
        <v>432</v>
      </c>
      <c r="D410" s="18">
        <v>860066942</v>
      </c>
      <c r="E410" s="14">
        <v>138509000002</v>
      </c>
      <c r="F410" s="18" t="str">
        <f t="shared" si="18"/>
        <v>B_SUBSIDIADO - EVENTO860066942</v>
      </c>
      <c r="G410" s="18" t="s">
        <v>463</v>
      </c>
      <c r="H410" s="19">
        <v>100377735</v>
      </c>
      <c r="I410" s="19">
        <v>190354171</v>
      </c>
      <c r="J410" s="19">
        <v>138652207</v>
      </c>
      <c r="K410" s="19">
        <v>133600187</v>
      </c>
      <c r="L410" s="19">
        <v>205808285.30000004</v>
      </c>
      <c r="M410" s="19">
        <v>494392504.35000002</v>
      </c>
      <c r="N410" s="19">
        <v>71546505.180000007</v>
      </c>
      <c r="O410" s="19">
        <v>186718114</v>
      </c>
      <c r="P410" s="19">
        <f t="shared" si="19"/>
        <v>1521449708.8300002</v>
      </c>
      <c r="Q410" s="19">
        <v>0</v>
      </c>
      <c r="R410" s="19">
        <v>-30182840</v>
      </c>
      <c r="S410" s="20">
        <f t="shared" si="20"/>
        <v>1491266868.8300002</v>
      </c>
    </row>
    <row r="411" spans="1:19" x14ac:dyDescent="0.3">
      <c r="A411" s="17" t="s">
        <v>431</v>
      </c>
      <c r="B411" s="18" t="s">
        <v>431</v>
      </c>
      <c r="C411" s="18" t="s">
        <v>432</v>
      </c>
      <c r="D411" s="18">
        <v>890303093</v>
      </c>
      <c r="E411" s="14">
        <v>138509000002</v>
      </c>
      <c r="F411" s="18" t="str">
        <f t="shared" si="18"/>
        <v>B_SUBSIDIADO - EVENTO890303093</v>
      </c>
      <c r="G411" s="18" t="s">
        <v>464</v>
      </c>
      <c r="H411" s="19">
        <v>0</v>
      </c>
      <c r="I411" s="19">
        <v>0</v>
      </c>
      <c r="J411" s="19">
        <v>3570400</v>
      </c>
      <c r="K411" s="19">
        <v>4532000</v>
      </c>
      <c r="L411" s="19">
        <v>66500</v>
      </c>
      <c r="M411" s="19">
        <v>126500</v>
      </c>
      <c r="N411" s="19">
        <v>8387639</v>
      </c>
      <c r="O411" s="19">
        <v>829300</v>
      </c>
      <c r="P411" s="19">
        <f t="shared" si="19"/>
        <v>17512339</v>
      </c>
      <c r="Q411" s="19">
        <v>-65700</v>
      </c>
      <c r="R411" s="19">
        <v>0</v>
      </c>
      <c r="S411" s="20">
        <f t="shared" si="20"/>
        <v>17446639</v>
      </c>
    </row>
    <row r="412" spans="1:19" x14ac:dyDescent="0.3">
      <c r="A412" s="17" t="s">
        <v>431</v>
      </c>
      <c r="B412" s="18" t="s">
        <v>431</v>
      </c>
      <c r="C412" s="18" t="s">
        <v>432</v>
      </c>
      <c r="D412" s="18">
        <v>890500675</v>
      </c>
      <c r="E412" s="14">
        <v>138509000002</v>
      </c>
      <c r="F412" s="18" t="str">
        <f t="shared" si="18"/>
        <v>B_SUBSIDIADO - EVENTO890500675</v>
      </c>
      <c r="G412" s="18" t="s">
        <v>465</v>
      </c>
      <c r="H412" s="19">
        <v>11050100</v>
      </c>
      <c r="I412" s="19">
        <v>296900</v>
      </c>
      <c r="J412" s="19">
        <v>5113300</v>
      </c>
      <c r="K412" s="19">
        <v>48800438</v>
      </c>
      <c r="L412" s="19">
        <v>1166200</v>
      </c>
      <c r="M412" s="19">
        <v>0</v>
      </c>
      <c r="N412" s="19">
        <v>0</v>
      </c>
      <c r="O412" s="19">
        <v>171237557</v>
      </c>
      <c r="P412" s="19">
        <f t="shared" si="19"/>
        <v>237664495</v>
      </c>
      <c r="Q412" s="19">
        <v>-6061650</v>
      </c>
      <c r="R412" s="19">
        <v>-45990</v>
      </c>
      <c r="S412" s="20">
        <f t="shared" si="20"/>
        <v>231556855</v>
      </c>
    </row>
    <row r="413" spans="1:19" x14ac:dyDescent="0.3">
      <c r="A413" s="17" t="s">
        <v>431</v>
      </c>
      <c r="B413" s="18" t="s">
        <v>431</v>
      </c>
      <c r="C413" s="18" t="s">
        <v>432</v>
      </c>
      <c r="D413" s="18">
        <v>891600091</v>
      </c>
      <c r="E413" s="14">
        <v>138509000002</v>
      </c>
      <c r="F413" s="18" t="str">
        <f t="shared" si="18"/>
        <v>B_SUBSIDIADO - EVENTO891600091</v>
      </c>
      <c r="G413" s="18" t="s">
        <v>466</v>
      </c>
      <c r="H413" s="19">
        <v>0</v>
      </c>
      <c r="I413" s="19">
        <v>139200</v>
      </c>
      <c r="J413" s="19">
        <v>428340</v>
      </c>
      <c r="K413" s="19">
        <v>0</v>
      </c>
      <c r="L413" s="19">
        <v>44839330</v>
      </c>
      <c r="M413" s="19">
        <v>7724851</v>
      </c>
      <c r="N413" s="19">
        <v>115629738</v>
      </c>
      <c r="O413" s="19">
        <v>200789342</v>
      </c>
      <c r="P413" s="19">
        <f t="shared" si="19"/>
        <v>369550801</v>
      </c>
      <c r="Q413" s="19">
        <v>-971000</v>
      </c>
      <c r="R413" s="19">
        <v>-5634800</v>
      </c>
      <c r="S413" s="20">
        <f t="shared" si="20"/>
        <v>362945001</v>
      </c>
    </row>
    <row r="414" spans="1:19" x14ac:dyDescent="0.3">
      <c r="A414" s="17" t="s">
        <v>431</v>
      </c>
      <c r="B414" s="18" t="s">
        <v>431</v>
      </c>
      <c r="C414" s="18" t="s">
        <v>432</v>
      </c>
      <c r="D414" s="18">
        <v>892200015</v>
      </c>
      <c r="E414" s="14">
        <v>138509000002</v>
      </c>
      <c r="F414" s="18" t="str">
        <f t="shared" si="18"/>
        <v>B_SUBSIDIADO - EVENTO892200015</v>
      </c>
      <c r="G414" s="18" t="s">
        <v>467</v>
      </c>
      <c r="H414" s="19">
        <v>0</v>
      </c>
      <c r="I414" s="19">
        <v>0</v>
      </c>
      <c r="J414" s="19">
        <v>0</v>
      </c>
      <c r="K414" s="19">
        <v>48568647.950000003</v>
      </c>
      <c r="L414" s="19">
        <v>26157801</v>
      </c>
      <c r="M414" s="19">
        <v>2628583</v>
      </c>
      <c r="N414" s="19">
        <v>114345824.25</v>
      </c>
      <c r="O414" s="19">
        <v>348700</v>
      </c>
      <c r="P414" s="19">
        <f t="shared" si="19"/>
        <v>192049556.19999999</v>
      </c>
      <c r="Q414" s="19">
        <v>0</v>
      </c>
      <c r="R414" s="19">
        <v>-44297417.5</v>
      </c>
      <c r="S414" s="20">
        <f t="shared" si="20"/>
        <v>147752138.69999999</v>
      </c>
    </row>
    <row r="415" spans="1:19" x14ac:dyDescent="0.3">
      <c r="A415" s="17" t="s">
        <v>431</v>
      </c>
      <c r="B415" s="18" t="s">
        <v>431</v>
      </c>
      <c r="C415" s="18" t="s">
        <v>432</v>
      </c>
      <c r="D415" s="18">
        <v>900156264</v>
      </c>
      <c r="E415" s="14">
        <v>138509000002</v>
      </c>
      <c r="F415" s="18" t="str">
        <f t="shared" si="18"/>
        <v>B_SUBSIDIADO - EVENTO900156264</v>
      </c>
      <c r="G415" s="18" t="s">
        <v>468</v>
      </c>
      <c r="H415" s="19">
        <v>722982352.75</v>
      </c>
      <c r="I415" s="19">
        <v>1059629888</v>
      </c>
      <c r="J415" s="19">
        <v>1020887279.95</v>
      </c>
      <c r="K415" s="19">
        <v>1056276200.89</v>
      </c>
      <c r="L415" s="19">
        <v>794403025.71000016</v>
      </c>
      <c r="M415" s="19">
        <v>0</v>
      </c>
      <c r="N415" s="19">
        <v>0</v>
      </c>
      <c r="O415" s="19">
        <v>1213282796</v>
      </c>
      <c r="P415" s="19">
        <f t="shared" si="19"/>
        <v>5867461543.3000002</v>
      </c>
      <c r="Q415" s="19">
        <v>0</v>
      </c>
      <c r="R415" s="19">
        <v>-903236086</v>
      </c>
      <c r="S415" s="20">
        <f t="shared" si="20"/>
        <v>4964225457.3000002</v>
      </c>
    </row>
    <row r="416" spans="1:19" x14ac:dyDescent="0.3">
      <c r="A416" s="17" t="s">
        <v>431</v>
      </c>
      <c r="B416" s="18" t="s">
        <v>431</v>
      </c>
      <c r="C416" s="18" t="s">
        <v>432</v>
      </c>
      <c r="D416" s="18">
        <v>900604350</v>
      </c>
      <c r="E416" s="14">
        <v>138509000002</v>
      </c>
      <c r="F416" s="18" t="str">
        <f t="shared" si="18"/>
        <v>B_SUBSIDIADO - EVENTO900604350</v>
      </c>
      <c r="G416" s="18" t="s">
        <v>469</v>
      </c>
      <c r="H416" s="19">
        <v>34943872</v>
      </c>
      <c r="I416" s="19">
        <v>82130309</v>
      </c>
      <c r="J416" s="19">
        <v>112261863</v>
      </c>
      <c r="K416" s="19">
        <v>6660223</v>
      </c>
      <c r="L416" s="19">
        <v>112461532</v>
      </c>
      <c r="M416" s="19">
        <v>77704497</v>
      </c>
      <c r="N416" s="19">
        <v>997992398.98999989</v>
      </c>
      <c r="O416" s="19">
        <v>193741598</v>
      </c>
      <c r="P416" s="19">
        <f t="shared" si="19"/>
        <v>1617896292.9899998</v>
      </c>
      <c r="Q416" s="19">
        <v>0</v>
      </c>
      <c r="R416" s="19">
        <v>-63180645</v>
      </c>
      <c r="S416" s="20">
        <f t="shared" si="20"/>
        <v>1554715647.9899998</v>
      </c>
    </row>
    <row r="417" spans="1:19" x14ac:dyDescent="0.3">
      <c r="A417" s="17" t="s">
        <v>431</v>
      </c>
      <c r="B417" s="18" t="s">
        <v>431</v>
      </c>
      <c r="C417" s="18" t="s">
        <v>432</v>
      </c>
      <c r="D417" s="18">
        <v>901543211</v>
      </c>
      <c r="E417" s="14">
        <v>138509000002</v>
      </c>
      <c r="F417" s="18" t="str">
        <f t="shared" si="18"/>
        <v>B_SUBSIDIADO - EVENTO901543211</v>
      </c>
      <c r="G417" s="18" t="s">
        <v>49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314623875.44</v>
      </c>
      <c r="P417" s="19">
        <f t="shared" si="19"/>
        <v>314623875.44</v>
      </c>
      <c r="Q417" s="19">
        <v>0</v>
      </c>
      <c r="R417" s="19">
        <v>0</v>
      </c>
      <c r="S417" s="20">
        <f t="shared" si="20"/>
        <v>314623875.44</v>
      </c>
    </row>
    <row r="418" spans="1:19" x14ac:dyDescent="0.3">
      <c r="A418" s="17" t="s">
        <v>431</v>
      </c>
      <c r="B418" s="18" t="s">
        <v>431</v>
      </c>
      <c r="C418" s="18" t="s">
        <v>432</v>
      </c>
      <c r="D418" s="18">
        <v>901543761</v>
      </c>
      <c r="E418" s="14">
        <v>138509000002</v>
      </c>
      <c r="F418" s="18" t="str">
        <f t="shared" si="18"/>
        <v>B_SUBSIDIADO - EVENTO901543761</v>
      </c>
      <c r="G418" s="18" t="s">
        <v>470</v>
      </c>
      <c r="H418" s="19">
        <v>10099600</v>
      </c>
      <c r="I418" s="19">
        <v>2624200</v>
      </c>
      <c r="J418" s="19">
        <v>0</v>
      </c>
      <c r="K418" s="19">
        <v>7043900</v>
      </c>
      <c r="L418" s="19">
        <v>0</v>
      </c>
      <c r="M418" s="19">
        <v>0</v>
      </c>
      <c r="N418" s="19">
        <v>0</v>
      </c>
      <c r="O418" s="19">
        <v>76807775</v>
      </c>
      <c r="P418" s="19">
        <f t="shared" si="19"/>
        <v>96575475</v>
      </c>
      <c r="Q418" s="19">
        <v>0</v>
      </c>
      <c r="R418" s="19">
        <v>0</v>
      </c>
      <c r="S418" s="20">
        <f t="shared" si="20"/>
        <v>96575475</v>
      </c>
    </row>
    <row r="419" spans="1:19" ht="17.399999999999999" x14ac:dyDescent="0.35">
      <c r="A419" s="179" t="s">
        <v>471</v>
      </c>
      <c r="B419" s="180"/>
      <c r="C419" s="180"/>
      <c r="D419" s="180"/>
      <c r="E419" s="180"/>
      <c r="F419" s="180"/>
      <c r="G419" s="180"/>
      <c r="H419" s="22">
        <f t="shared" ref="H419:S419" si="21">SUM(H5:H418)</f>
        <v>19764561741.899998</v>
      </c>
      <c r="I419" s="22">
        <f t="shared" si="21"/>
        <v>17141219596.050001</v>
      </c>
      <c r="J419" s="22">
        <f t="shared" si="21"/>
        <v>10876114593.690001</v>
      </c>
      <c r="K419" s="22">
        <f t="shared" si="21"/>
        <v>21683443649.550003</v>
      </c>
      <c r="L419" s="22">
        <f t="shared" si="21"/>
        <v>31000208840.739998</v>
      </c>
      <c r="M419" s="22">
        <f t="shared" si="21"/>
        <v>38267010412.949989</v>
      </c>
      <c r="N419" s="22">
        <f t="shared" si="21"/>
        <v>175826205334.02014</v>
      </c>
      <c r="O419" s="22">
        <f t="shared" si="21"/>
        <v>37839271209.750008</v>
      </c>
      <c r="P419" s="22">
        <f t="shared" si="21"/>
        <v>352398035378.65009</v>
      </c>
      <c r="Q419" s="22">
        <f t="shared" si="21"/>
        <v>-25975569839.080002</v>
      </c>
      <c r="R419" s="22">
        <f t="shared" si="21"/>
        <v>-6395720749.2799997</v>
      </c>
      <c r="S419" s="23">
        <f t="shared" si="21"/>
        <v>320026744790.2901</v>
      </c>
    </row>
    <row r="420" spans="1:19" x14ac:dyDescent="0.3">
      <c r="A420" s="17" t="s">
        <v>472</v>
      </c>
      <c r="B420" s="18" t="s">
        <v>473</v>
      </c>
      <c r="C420" s="18" t="s">
        <v>472</v>
      </c>
      <c r="D420" s="18">
        <v>800246953</v>
      </c>
      <c r="E420" s="14"/>
      <c r="F420" s="18" t="str">
        <f t="shared" ref="F420:F443" si="22">C420&amp;D420</f>
        <v>SUBVENCIONES800246953</v>
      </c>
      <c r="G420" s="18" t="s">
        <v>474</v>
      </c>
      <c r="H420" s="19">
        <v>715182670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f t="shared" ref="P420:P443" si="23">SUM(H420:O420)</f>
        <v>715182670</v>
      </c>
      <c r="Q420" s="19">
        <v>-46983730</v>
      </c>
      <c r="R420" s="19">
        <v>0</v>
      </c>
      <c r="S420" s="20">
        <f t="shared" ref="S420:S443" si="24">P420+Q420+R420</f>
        <v>668198940</v>
      </c>
    </row>
    <row r="421" spans="1:19" x14ac:dyDescent="0.3">
      <c r="A421" s="17" t="s">
        <v>475</v>
      </c>
      <c r="B421" s="18" t="s">
        <v>473</v>
      </c>
      <c r="C421" s="18" t="s">
        <v>476</v>
      </c>
      <c r="D421" s="18">
        <v>20749662</v>
      </c>
      <c r="E421" s="14">
        <v>138590000011</v>
      </c>
      <c r="F421" s="18" t="str">
        <f t="shared" si="22"/>
        <v>ARRENDAMIENTOS SUBRED20749662</v>
      </c>
      <c r="G421" s="18" t="s">
        <v>477</v>
      </c>
      <c r="H421" s="19">
        <v>2194652.1600000001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f t="shared" si="23"/>
        <v>2194652.1600000001</v>
      </c>
      <c r="Q421" s="19">
        <v>0</v>
      </c>
      <c r="R421" s="19">
        <v>0</v>
      </c>
      <c r="S421" s="20">
        <f t="shared" si="24"/>
        <v>2194652.1600000001</v>
      </c>
    </row>
    <row r="422" spans="1:19" x14ac:dyDescent="0.3">
      <c r="A422" s="17" t="s">
        <v>475</v>
      </c>
      <c r="B422" s="18" t="s">
        <v>473</v>
      </c>
      <c r="C422" s="18" t="s">
        <v>476</v>
      </c>
      <c r="D422" s="18">
        <v>20749938</v>
      </c>
      <c r="E422" s="14">
        <v>138590000011</v>
      </c>
      <c r="F422" s="18" t="str">
        <f t="shared" si="22"/>
        <v>ARRENDAMIENTOS SUBRED20749938</v>
      </c>
      <c r="G422" s="18" t="s">
        <v>478</v>
      </c>
      <c r="H422" s="19">
        <v>44438.36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f t="shared" si="23"/>
        <v>44438.36</v>
      </c>
      <c r="Q422" s="19">
        <v>-75430</v>
      </c>
      <c r="R422" s="19">
        <v>0</v>
      </c>
      <c r="S422" s="20">
        <f t="shared" si="24"/>
        <v>-30991.64</v>
      </c>
    </row>
    <row r="423" spans="1:19" x14ac:dyDescent="0.3">
      <c r="A423" s="17" t="s">
        <v>475</v>
      </c>
      <c r="B423" s="18" t="s">
        <v>473</v>
      </c>
      <c r="C423" s="18" t="s">
        <v>476</v>
      </c>
      <c r="D423" s="18">
        <v>320712</v>
      </c>
      <c r="E423" s="14">
        <v>138590000011</v>
      </c>
      <c r="F423" s="18" t="str">
        <f t="shared" si="22"/>
        <v>ARRENDAMIENTOS SUBRED320712</v>
      </c>
      <c r="G423" s="18" t="s">
        <v>479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58464000</v>
      </c>
      <c r="O423" s="19">
        <v>0</v>
      </c>
      <c r="P423" s="19">
        <f t="shared" si="23"/>
        <v>58464000</v>
      </c>
      <c r="Q423" s="19">
        <v>0</v>
      </c>
      <c r="R423" s="19">
        <v>0</v>
      </c>
      <c r="S423" s="20">
        <f t="shared" si="24"/>
        <v>58464000</v>
      </c>
    </row>
    <row r="424" spans="1:19" x14ac:dyDescent="0.3">
      <c r="A424" s="17" t="s">
        <v>475</v>
      </c>
      <c r="B424" s="18" t="s">
        <v>473</v>
      </c>
      <c r="C424" s="18" t="s">
        <v>476</v>
      </c>
      <c r="D424" s="18">
        <v>41773859</v>
      </c>
      <c r="E424" s="14">
        <v>138590000011</v>
      </c>
      <c r="F424" s="18" t="str">
        <f t="shared" si="22"/>
        <v>ARRENDAMIENTOS SUBRED41773859</v>
      </c>
      <c r="G424" s="18" t="s">
        <v>480</v>
      </c>
      <c r="H424" s="19">
        <v>0.03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637343.03</v>
      </c>
      <c r="O424" s="19">
        <v>0</v>
      </c>
      <c r="P424" s="19">
        <f t="shared" si="23"/>
        <v>637343.06000000006</v>
      </c>
      <c r="Q424" s="19">
        <v>-637383</v>
      </c>
      <c r="R424" s="19">
        <v>0</v>
      </c>
      <c r="S424" s="20">
        <f t="shared" si="24"/>
        <v>-39.939999999944121</v>
      </c>
    </row>
    <row r="425" spans="1:19" x14ac:dyDescent="0.3">
      <c r="A425" s="17" t="s">
        <v>475</v>
      </c>
      <c r="B425" s="18" t="s">
        <v>473</v>
      </c>
      <c r="C425" s="18" t="s">
        <v>476</v>
      </c>
      <c r="D425" s="18">
        <v>52265880</v>
      </c>
      <c r="E425" s="14">
        <v>138590000011</v>
      </c>
      <c r="F425" s="18" t="str">
        <f t="shared" si="22"/>
        <v>ARRENDAMIENTOS SUBRED52265880</v>
      </c>
      <c r="G425" s="18" t="s">
        <v>481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2000000</v>
      </c>
      <c r="O425" s="19">
        <v>0</v>
      </c>
      <c r="P425" s="19">
        <f t="shared" si="23"/>
        <v>2000000</v>
      </c>
      <c r="Q425" s="19">
        <v>0</v>
      </c>
      <c r="R425" s="19">
        <v>0</v>
      </c>
      <c r="S425" s="20">
        <f t="shared" si="24"/>
        <v>2000000</v>
      </c>
    </row>
    <row r="426" spans="1:19" x14ac:dyDescent="0.3">
      <c r="A426" s="17" t="s">
        <v>475</v>
      </c>
      <c r="B426" s="18" t="s">
        <v>473</v>
      </c>
      <c r="C426" s="18" t="s">
        <v>476</v>
      </c>
      <c r="D426" s="18">
        <v>79052803</v>
      </c>
      <c r="E426" s="14">
        <v>138590000011</v>
      </c>
      <c r="F426" s="18" t="str">
        <f t="shared" si="22"/>
        <v>ARRENDAMIENTOS SUBRED79052803</v>
      </c>
      <c r="G426" s="18" t="s">
        <v>482</v>
      </c>
      <c r="H426" s="19">
        <v>4214278.5999999996</v>
      </c>
      <c r="I426" s="19">
        <v>35333460.800000004</v>
      </c>
      <c r="J426" s="19">
        <v>0</v>
      </c>
      <c r="K426" s="19">
        <v>57554785</v>
      </c>
      <c r="L426" s="19">
        <v>16581632</v>
      </c>
      <c r="M426" s="19">
        <v>102427785</v>
      </c>
      <c r="N426" s="19">
        <v>161986386</v>
      </c>
      <c r="O426" s="19">
        <v>0</v>
      </c>
      <c r="P426" s="19">
        <f t="shared" si="23"/>
        <v>378098327.39999998</v>
      </c>
      <c r="Q426" s="19">
        <v>0</v>
      </c>
      <c r="R426" s="19">
        <v>0</v>
      </c>
      <c r="S426" s="20">
        <f t="shared" si="24"/>
        <v>378098327.39999998</v>
      </c>
    </row>
    <row r="427" spans="1:19" x14ac:dyDescent="0.3">
      <c r="A427" s="17" t="s">
        <v>475</v>
      </c>
      <c r="B427" s="18" t="s">
        <v>473</v>
      </c>
      <c r="C427" s="18" t="s">
        <v>476</v>
      </c>
      <c r="D427" s="18">
        <v>830017564</v>
      </c>
      <c r="E427" s="14">
        <v>138590000011</v>
      </c>
      <c r="F427" s="18" t="str">
        <f t="shared" si="22"/>
        <v>ARRENDAMIENTOS SUBRED830017564</v>
      </c>
      <c r="G427" s="18" t="s">
        <v>483</v>
      </c>
      <c r="H427" s="19">
        <v>5126133.25</v>
      </c>
      <c r="I427" s="19">
        <v>4296883.25</v>
      </c>
      <c r="J427" s="19">
        <v>25761855.5</v>
      </c>
      <c r="K427" s="19">
        <v>68024055</v>
      </c>
      <c r="L427" s="19">
        <v>20462337</v>
      </c>
      <c r="M427" s="19">
        <v>62647198</v>
      </c>
      <c r="N427" s="19">
        <v>63847444</v>
      </c>
      <c r="O427" s="19">
        <v>0</v>
      </c>
      <c r="P427" s="19">
        <f t="shared" si="23"/>
        <v>250165906</v>
      </c>
      <c r="Q427" s="19">
        <v>0</v>
      </c>
      <c r="R427" s="19">
        <v>0</v>
      </c>
      <c r="S427" s="20">
        <f t="shared" si="24"/>
        <v>250165906</v>
      </c>
    </row>
    <row r="428" spans="1:19" x14ac:dyDescent="0.3">
      <c r="A428" s="17" t="s">
        <v>475</v>
      </c>
      <c r="B428" s="18" t="s">
        <v>473</v>
      </c>
      <c r="C428" s="18" t="s">
        <v>476</v>
      </c>
      <c r="D428" s="18">
        <v>900508201</v>
      </c>
      <c r="E428" s="14">
        <v>138590000011</v>
      </c>
      <c r="F428" s="18" t="str">
        <f t="shared" si="22"/>
        <v>ARRENDAMIENTOS SUBRED900508201</v>
      </c>
      <c r="G428" s="18" t="s">
        <v>484</v>
      </c>
      <c r="H428" s="19">
        <v>22090505.600000001</v>
      </c>
      <c r="I428" s="19">
        <v>9631754.25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f t="shared" si="23"/>
        <v>31722259.850000001</v>
      </c>
      <c r="Q428" s="19">
        <v>0</v>
      </c>
      <c r="R428" s="19">
        <v>0</v>
      </c>
      <c r="S428" s="20">
        <f t="shared" si="24"/>
        <v>31722259.850000001</v>
      </c>
    </row>
    <row r="429" spans="1:19" x14ac:dyDescent="0.3">
      <c r="A429" s="17" t="s">
        <v>485</v>
      </c>
      <c r="B429" s="18" t="s">
        <v>473</v>
      </c>
      <c r="C429" s="18" t="s">
        <v>485</v>
      </c>
      <c r="D429" s="18">
        <v>900298372</v>
      </c>
      <c r="E429" s="14">
        <v>138590000013</v>
      </c>
      <c r="F429" s="18" t="str">
        <f t="shared" si="22"/>
        <v>INCAPACIDADES900298372</v>
      </c>
      <c r="G429" s="18" t="s">
        <v>486</v>
      </c>
      <c r="H429" s="19">
        <v>0</v>
      </c>
      <c r="I429" s="19">
        <v>0</v>
      </c>
      <c r="J429" s="19">
        <v>0</v>
      </c>
      <c r="K429" s="19">
        <v>92584</v>
      </c>
      <c r="L429" s="19">
        <v>0</v>
      </c>
      <c r="M429" s="19">
        <v>0</v>
      </c>
      <c r="N429" s="19">
        <v>0</v>
      </c>
      <c r="O429" s="19">
        <v>0</v>
      </c>
      <c r="P429" s="19">
        <f t="shared" si="23"/>
        <v>92584</v>
      </c>
      <c r="Q429" s="19">
        <v>0</v>
      </c>
      <c r="R429" s="19">
        <v>0</v>
      </c>
      <c r="S429" s="20">
        <f t="shared" si="24"/>
        <v>92584</v>
      </c>
    </row>
    <row r="430" spans="1:19" x14ac:dyDescent="0.3">
      <c r="A430" s="17" t="s">
        <v>485</v>
      </c>
      <c r="B430" s="18" t="s">
        <v>473</v>
      </c>
      <c r="C430" s="18" t="s">
        <v>485</v>
      </c>
      <c r="D430" s="18">
        <v>901037916</v>
      </c>
      <c r="E430" s="14">
        <v>138590000013</v>
      </c>
      <c r="F430" s="18" t="str">
        <f t="shared" si="22"/>
        <v>INCAPACIDADES901037916</v>
      </c>
      <c r="G430" s="18" t="s">
        <v>417</v>
      </c>
      <c r="H430" s="19">
        <v>0</v>
      </c>
      <c r="I430" s="19">
        <v>5962310</v>
      </c>
      <c r="J430" s="19">
        <v>5564822</v>
      </c>
      <c r="K430" s="19">
        <v>0</v>
      </c>
      <c r="L430" s="19">
        <v>17926514</v>
      </c>
      <c r="M430" s="19">
        <v>2803471</v>
      </c>
      <c r="N430" s="19">
        <v>0</v>
      </c>
      <c r="O430" s="19">
        <v>0</v>
      </c>
      <c r="P430" s="19">
        <f t="shared" si="23"/>
        <v>32257117</v>
      </c>
      <c r="Q430" s="19">
        <v>0</v>
      </c>
      <c r="R430" s="19">
        <v>0</v>
      </c>
      <c r="S430" s="20">
        <f t="shared" si="24"/>
        <v>32257117</v>
      </c>
    </row>
    <row r="431" spans="1:19" x14ac:dyDescent="0.3">
      <c r="A431" s="17" t="s">
        <v>485</v>
      </c>
      <c r="B431" s="18" t="s">
        <v>473</v>
      </c>
      <c r="C431" s="18" t="s">
        <v>485</v>
      </c>
      <c r="D431" s="18">
        <v>800088702</v>
      </c>
      <c r="E431" s="14">
        <v>138590000013</v>
      </c>
      <c r="F431" s="18" t="str">
        <f t="shared" si="22"/>
        <v>INCAPACIDADES800088702</v>
      </c>
      <c r="G431" s="18" t="s">
        <v>487</v>
      </c>
      <c r="H431" s="19">
        <v>6576561</v>
      </c>
      <c r="I431" s="19">
        <v>6015802</v>
      </c>
      <c r="J431" s="19">
        <v>46382</v>
      </c>
      <c r="K431" s="19">
        <v>3377894</v>
      </c>
      <c r="L431" s="19">
        <v>22121157</v>
      </c>
      <c r="M431" s="19">
        <v>0</v>
      </c>
      <c r="N431" s="19">
        <v>0</v>
      </c>
      <c r="O431" s="19">
        <v>0</v>
      </c>
      <c r="P431" s="19">
        <f t="shared" si="23"/>
        <v>38137796</v>
      </c>
      <c r="Q431" s="19">
        <v>0</v>
      </c>
      <c r="R431" s="19">
        <v>0</v>
      </c>
      <c r="S431" s="20">
        <f t="shared" si="24"/>
        <v>38137796</v>
      </c>
    </row>
    <row r="432" spans="1:19" x14ac:dyDescent="0.3">
      <c r="A432" s="17" t="s">
        <v>485</v>
      </c>
      <c r="B432" s="18" t="s">
        <v>473</v>
      </c>
      <c r="C432" s="18" t="s">
        <v>485</v>
      </c>
      <c r="D432" s="18">
        <v>800088702</v>
      </c>
      <c r="E432" s="14">
        <v>138590000013</v>
      </c>
      <c r="F432" s="18" t="str">
        <f t="shared" si="22"/>
        <v>INCAPACIDADES800088702</v>
      </c>
      <c r="G432" s="18" t="s">
        <v>32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23312022</v>
      </c>
      <c r="N432" s="19">
        <v>11214680</v>
      </c>
      <c r="O432" s="19">
        <v>0</v>
      </c>
      <c r="P432" s="19">
        <f t="shared" si="23"/>
        <v>34526702</v>
      </c>
      <c r="Q432" s="19">
        <v>0</v>
      </c>
      <c r="R432" s="19">
        <v>0</v>
      </c>
      <c r="S432" s="20">
        <f t="shared" si="24"/>
        <v>34526702</v>
      </c>
    </row>
    <row r="433" spans="1:19" x14ac:dyDescent="0.3">
      <c r="A433" s="17" t="s">
        <v>485</v>
      </c>
      <c r="B433" s="18" t="s">
        <v>473</v>
      </c>
      <c r="C433" s="18" t="s">
        <v>485</v>
      </c>
      <c r="D433" s="18">
        <v>800130907</v>
      </c>
      <c r="E433" s="14">
        <v>138590000013</v>
      </c>
      <c r="F433" s="18" t="str">
        <f t="shared" si="22"/>
        <v>INCAPACIDADES800130907</v>
      </c>
      <c r="G433" s="18" t="s">
        <v>33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6892000</v>
      </c>
      <c r="N433" s="19">
        <v>2386602</v>
      </c>
      <c r="O433" s="19">
        <v>0</v>
      </c>
      <c r="P433" s="19">
        <f t="shared" si="23"/>
        <v>9278602</v>
      </c>
      <c r="Q433" s="19">
        <v>0</v>
      </c>
      <c r="R433" s="19">
        <v>0</v>
      </c>
      <c r="S433" s="20">
        <f t="shared" si="24"/>
        <v>9278602</v>
      </c>
    </row>
    <row r="434" spans="1:19" x14ac:dyDescent="0.3">
      <c r="A434" s="17" t="s">
        <v>485</v>
      </c>
      <c r="B434" s="18" t="s">
        <v>473</v>
      </c>
      <c r="C434" s="18" t="s">
        <v>485</v>
      </c>
      <c r="D434" s="18">
        <v>800130907</v>
      </c>
      <c r="E434" s="14">
        <v>138590000013</v>
      </c>
      <c r="F434" s="18" t="str">
        <f t="shared" si="22"/>
        <v>INCAPACIDADES800130907</v>
      </c>
      <c r="G434" s="18" t="s">
        <v>488</v>
      </c>
      <c r="H434" s="19">
        <v>5147646</v>
      </c>
      <c r="I434" s="19">
        <v>505721</v>
      </c>
      <c r="J434" s="19">
        <v>4820302</v>
      </c>
      <c r="K434" s="19">
        <v>4443692</v>
      </c>
      <c r="L434" s="19">
        <v>5594534</v>
      </c>
      <c r="M434" s="19">
        <v>36312305</v>
      </c>
      <c r="N434" s="19">
        <v>0</v>
      </c>
      <c r="O434" s="19">
        <v>0</v>
      </c>
      <c r="P434" s="19">
        <f t="shared" si="23"/>
        <v>56824200</v>
      </c>
      <c r="Q434" s="19">
        <v>0</v>
      </c>
      <c r="R434" s="19">
        <v>0</v>
      </c>
      <c r="S434" s="20">
        <f t="shared" si="24"/>
        <v>56824200</v>
      </c>
    </row>
    <row r="435" spans="1:19" x14ac:dyDescent="0.3">
      <c r="A435" s="17" t="s">
        <v>485</v>
      </c>
      <c r="B435" s="18" t="s">
        <v>473</v>
      </c>
      <c r="C435" s="18" t="s">
        <v>485</v>
      </c>
      <c r="D435" s="18">
        <v>800251440</v>
      </c>
      <c r="E435" s="14">
        <v>138590000013</v>
      </c>
      <c r="F435" s="18" t="str">
        <f t="shared" si="22"/>
        <v>INCAPACIDADES800251440</v>
      </c>
      <c r="G435" s="18" t="s">
        <v>489</v>
      </c>
      <c r="H435" s="19">
        <v>4792742</v>
      </c>
      <c r="I435" s="19">
        <v>10692136</v>
      </c>
      <c r="J435" s="19">
        <v>25414742</v>
      </c>
      <c r="K435" s="19">
        <v>31561250</v>
      </c>
      <c r="L435" s="19">
        <v>17046449</v>
      </c>
      <c r="M435" s="19">
        <v>0</v>
      </c>
      <c r="N435" s="19">
        <v>0</v>
      </c>
      <c r="O435" s="19">
        <v>0</v>
      </c>
      <c r="P435" s="19">
        <f t="shared" si="23"/>
        <v>89507319</v>
      </c>
      <c r="Q435" s="19">
        <v>0</v>
      </c>
      <c r="R435" s="19">
        <v>0</v>
      </c>
      <c r="S435" s="20">
        <f t="shared" si="24"/>
        <v>89507319</v>
      </c>
    </row>
    <row r="436" spans="1:19" x14ac:dyDescent="0.3">
      <c r="A436" s="17" t="s">
        <v>485</v>
      </c>
      <c r="B436" s="18" t="s">
        <v>473</v>
      </c>
      <c r="C436" s="18" t="s">
        <v>485</v>
      </c>
      <c r="D436" s="18">
        <v>830003564</v>
      </c>
      <c r="E436" s="14">
        <v>138590000013</v>
      </c>
      <c r="F436" s="18" t="str">
        <f t="shared" si="22"/>
        <v>INCAPACIDADES830003564</v>
      </c>
      <c r="G436" s="18" t="s">
        <v>490</v>
      </c>
      <c r="H436" s="19">
        <v>3719358</v>
      </c>
      <c r="I436" s="19">
        <v>6085728</v>
      </c>
      <c r="J436" s="19">
        <v>15439198</v>
      </c>
      <c r="K436" s="19">
        <v>8366660</v>
      </c>
      <c r="L436" s="19">
        <v>7790347</v>
      </c>
      <c r="M436" s="19">
        <v>210252</v>
      </c>
      <c r="N436" s="19">
        <v>0</v>
      </c>
      <c r="O436" s="19">
        <v>0</v>
      </c>
      <c r="P436" s="19">
        <f t="shared" si="23"/>
        <v>41611543</v>
      </c>
      <c r="Q436" s="19">
        <v>0</v>
      </c>
      <c r="R436" s="19">
        <v>0</v>
      </c>
      <c r="S436" s="20">
        <f t="shared" si="24"/>
        <v>41611543</v>
      </c>
    </row>
    <row r="437" spans="1:19" x14ac:dyDescent="0.3">
      <c r="A437" s="17" t="s">
        <v>485</v>
      </c>
      <c r="B437" s="18" t="s">
        <v>473</v>
      </c>
      <c r="C437" s="18" t="s">
        <v>485</v>
      </c>
      <c r="D437" s="18">
        <v>830113831</v>
      </c>
      <c r="E437" s="14">
        <v>138590000013</v>
      </c>
      <c r="F437" s="18" t="str">
        <f t="shared" si="22"/>
        <v>INCAPACIDADES830113831</v>
      </c>
      <c r="G437" s="18" t="s">
        <v>491</v>
      </c>
      <c r="H437" s="19">
        <v>3334182</v>
      </c>
      <c r="I437" s="19">
        <v>3399422</v>
      </c>
      <c r="J437" s="19">
        <v>5700424</v>
      </c>
      <c r="K437" s="19">
        <v>3740506</v>
      </c>
      <c r="L437" s="19">
        <v>0</v>
      </c>
      <c r="M437" s="19">
        <v>0</v>
      </c>
      <c r="N437" s="19">
        <v>0</v>
      </c>
      <c r="O437" s="19">
        <v>0</v>
      </c>
      <c r="P437" s="19">
        <f t="shared" si="23"/>
        <v>16174534</v>
      </c>
      <c r="Q437" s="19">
        <v>0</v>
      </c>
      <c r="R437" s="19">
        <v>0</v>
      </c>
      <c r="S437" s="20">
        <f t="shared" si="24"/>
        <v>16174534</v>
      </c>
    </row>
    <row r="438" spans="1:19" x14ac:dyDescent="0.3">
      <c r="A438" s="17" t="s">
        <v>485</v>
      </c>
      <c r="B438" s="18" t="s">
        <v>473</v>
      </c>
      <c r="C438" s="18" t="s">
        <v>485</v>
      </c>
      <c r="D438" s="18">
        <v>860066942</v>
      </c>
      <c r="E438" s="14">
        <v>138590000013</v>
      </c>
      <c r="F438" s="18" t="str">
        <f t="shared" si="22"/>
        <v>INCAPACIDADES860066942</v>
      </c>
      <c r="G438" s="18" t="s">
        <v>492</v>
      </c>
      <c r="H438" s="19">
        <v>12357074</v>
      </c>
      <c r="I438" s="19">
        <v>24509889</v>
      </c>
      <c r="J438" s="19">
        <v>21651376</v>
      </c>
      <c r="K438" s="19">
        <v>10101139</v>
      </c>
      <c r="L438" s="19">
        <v>83066721</v>
      </c>
      <c r="M438" s="19">
        <v>125170461</v>
      </c>
      <c r="N438" s="19">
        <v>0</v>
      </c>
      <c r="O438" s="19">
        <v>0</v>
      </c>
      <c r="P438" s="19">
        <f t="shared" si="23"/>
        <v>276856660</v>
      </c>
      <c r="Q438" s="19">
        <v>0</v>
      </c>
      <c r="R438" s="19">
        <v>0</v>
      </c>
      <c r="S438" s="20">
        <f t="shared" si="24"/>
        <v>276856660</v>
      </c>
    </row>
    <row r="439" spans="1:19" x14ac:dyDescent="0.3">
      <c r="A439" s="17" t="s">
        <v>485</v>
      </c>
      <c r="B439" s="18" t="s">
        <v>473</v>
      </c>
      <c r="C439" s="18" t="s">
        <v>485</v>
      </c>
      <c r="D439" s="18">
        <v>860066942</v>
      </c>
      <c r="E439" s="14">
        <v>138590000013</v>
      </c>
      <c r="F439" s="18" t="str">
        <f t="shared" si="22"/>
        <v>INCAPACIDADES860066942</v>
      </c>
      <c r="G439" s="18" t="s">
        <v>43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68043493</v>
      </c>
      <c r="N439" s="19">
        <v>0</v>
      </c>
      <c r="O439" s="19">
        <v>0</v>
      </c>
      <c r="P439" s="19">
        <f t="shared" si="23"/>
        <v>68043493</v>
      </c>
      <c r="Q439" s="19">
        <v>0</v>
      </c>
      <c r="R439" s="19">
        <v>0</v>
      </c>
      <c r="S439" s="20">
        <f t="shared" si="24"/>
        <v>68043493</v>
      </c>
    </row>
    <row r="440" spans="1:19" x14ac:dyDescent="0.3">
      <c r="A440" s="17" t="s">
        <v>485</v>
      </c>
      <c r="B440" s="18" t="s">
        <v>473</v>
      </c>
      <c r="C440" s="18" t="s">
        <v>485</v>
      </c>
      <c r="D440" s="18">
        <v>890903790</v>
      </c>
      <c r="E440" s="14">
        <v>138590000013</v>
      </c>
      <c r="F440" s="18" t="str">
        <f t="shared" si="22"/>
        <v>INCAPACIDADES890903790</v>
      </c>
      <c r="G440" s="18" t="s">
        <v>287</v>
      </c>
      <c r="H440" s="19">
        <v>15683904</v>
      </c>
      <c r="I440" s="19">
        <v>3576164</v>
      </c>
      <c r="J440" s="19">
        <v>10110812</v>
      </c>
      <c r="K440" s="19">
        <v>27636183</v>
      </c>
      <c r="L440" s="19">
        <v>37301990</v>
      </c>
      <c r="M440" s="19">
        <v>0</v>
      </c>
      <c r="N440" s="19">
        <v>0</v>
      </c>
      <c r="O440" s="19">
        <v>0</v>
      </c>
      <c r="P440" s="19">
        <f t="shared" si="23"/>
        <v>94309053</v>
      </c>
      <c r="Q440" s="19">
        <v>0</v>
      </c>
      <c r="R440" s="19">
        <v>0</v>
      </c>
      <c r="S440" s="20">
        <f t="shared" si="24"/>
        <v>94309053</v>
      </c>
    </row>
    <row r="441" spans="1:19" x14ac:dyDescent="0.3">
      <c r="A441" s="17" t="s">
        <v>485</v>
      </c>
      <c r="B441" s="18" t="s">
        <v>473</v>
      </c>
      <c r="C441" s="18" t="s">
        <v>485</v>
      </c>
      <c r="D441" s="18">
        <v>899999063</v>
      </c>
      <c r="E441" s="14">
        <v>138590000013</v>
      </c>
      <c r="F441" s="18" t="str">
        <f t="shared" si="22"/>
        <v>INCAPACIDADES899999063</v>
      </c>
      <c r="G441" s="18" t="s">
        <v>493</v>
      </c>
      <c r="H441" s="19">
        <v>0</v>
      </c>
      <c r="I441" s="19">
        <v>0</v>
      </c>
      <c r="J441" s="19">
        <v>0</v>
      </c>
      <c r="K441" s="19">
        <v>91552</v>
      </c>
      <c r="L441" s="19">
        <v>303256</v>
      </c>
      <c r="M441" s="19">
        <v>0</v>
      </c>
      <c r="N441" s="19">
        <v>0</v>
      </c>
      <c r="O441" s="19">
        <v>0</v>
      </c>
      <c r="P441" s="19">
        <f t="shared" si="23"/>
        <v>394808</v>
      </c>
      <c r="Q441" s="19">
        <v>0</v>
      </c>
      <c r="R441" s="19">
        <v>0</v>
      </c>
      <c r="S441" s="20">
        <f t="shared" si="24"/>
        <v>394808</v>
      </c>
    </row>
    <row r="442" spans="1:19" x14ac:dyDescent="0.3">
      <c r="A442" s="17" t="s">
        <v>485</v>
      </c>
      <c r="B442" s="18" t="s">
        <v>473</v>
      </c>
      <c r="C442" s="18" t="s">
        <v>485</v>
      </c>
      <c r="D442" s="18">
        <v>900156264</v>
      </c>
      <c r="E442" s="14">
        <v>138590000013</v>
      </c>
      <c r="F442" s="18" t="str">
        <f t="shared" si="22"/>
        <v>INCAPACIDADES900156264</v>
      </c>
      <c r="G442" s="18" t="s">
        <v>494</v>
      </c>
      <c r="H442" s="19">
        <v>0</v>
      </c>
      <c r="I442" s="19">
        <v>1279823</v>
      </c>
      <c r="J442" s="19">
        <v>3069423</v>
      </c>
      <c r="K442" s="19">
        <v>5154345</v>
      </c>
      <c r="L442" s="19">
        <v>23326013</v>
      </c>
      <c r="M442" s="19">
        <v>2302925</v>
      </c>
      <c r="N442" s="19">
        <v>0</v>
      </c>
      <c r="O442" s="19">
        <v>0</v>
      </c>
      <c r="P442" s="19">
        <f t="shared" si="23"/>
        <v>35132529</v>
      </c>
      <c r="Q442" s="19">
        <v>0</v>
      </c>
      <c r="R442" s="19">
        <v>0</v>
      </c>
      <c r="S442" s="20">
        <f t="shared" si="24"/>
        <v>35132529</v>
      </c>
    </row>
    <row r="443" spans="1:19" ht="15" thickBot="1" x14ac:dyDescent="0.35">
      <c r="A443" s="24" t="s">
        <v>485</v>
      </c>
      <c r="B443" s="25" t="s">
        <v>473</v>
      </c>
      <c r="C443" s="25" t="s">
        <v>485</v>
      </c>
      <c r="D443" s="25">
        <v>900156264</v>
      </c>
      <c r="E443" s="26">
        <v>138590000013</v>
      </c>
      <c r="F443" s="25" t="str">
        <f t="shared" si="22"/>
        <v>INCAPACIDADES900156264</v>
      </c>
      <c r="G443" s="25" t="s">
        <v>46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28214376</v>
      </c>
      <c r="N443" s="27">
        <v>0</v>
      </c>
      <c r="O443" s="27">
        <v>0</v>
      </c>
      <c r="P443" s="27">
        <f t="shared" si="23"/>
        <v>28214376</v>
      </c>
      <c r="Q443" s="27">
        <v>0</v>
      </c>
      <c r="R443" s="27">
        <v>0</v>
      </c>
      <c r="S443" s="28">
        <f t="shared" si="24"/>
        <v>28214376</v>
      </c>
    </row>
    <row r="444" spans="1:19" ht="17.399999999999999" x14ac:dyDescent="0.35">
      <c r="A444" s="181" t="s">
        <v>495</v>
      </c>
      <c r="B444" s="182"/>
      <c r="C444" s="182"/>
      <c r="D444" s="182"/>
      <c r="E444" s="182"/>
      <c r="F444" s="182"/>
      <c r="G444" s="183"/>
      <c r="H444" s="29">
        <f>SUM(H420:H443)</f>
        <v>800464145</v>
      </c>
      <c r="I444" s="30">
        <f t="shared" ref="I444:S444" si="25">SUM(I420:I443)</f>
        <v>111289093.30000001</v>
      </c>
      <c r="J444" s="30">
        <f t="shared" si="25"/>
        <v>117579336.5</v>
      </c>
      <c r="K444" s="30">
        <f t="shared" si="25"/>
        <v>220144645</v>
      </c>
      <c r="L444" s="30">
        <f t="shared" si="25"/>
        <v>251520950</v>
      </c>
      <c r="M444" s="30">
        <f t="shared" si="25"/>
        <v>458336288</v>
      </c>
      <c r="N444" s="30">
        <f t="shared" si="25"/>
        <v>300536455.02999997</v>
      </c>
      <c r="O444" s="30">
        <f t="shared" si="25"/>
        <v>0</v>
      </c>
      <c r="P444" s="30">
        <f t="shared" si="25"/>
        <v>2259870912.8299999</v>
      </c>
      <c r="Q444" s="30">
        <f t="shared" si="25"/>
        <v>-47696543</v>
      </c>
      <c r="R444" s="30">
        <f t="shared" si="25"/>
        <v>0</v>
      </c>
      <c r="S444" s="31">
        <f t="shared" si="25"/>
        <v>2212174369.8299999</v>
      </c>
    </row>
    <row r="445" spans="1:19" ht="18" thickBot="1" x14ac:dyDescent="0.4">
      <c r="A445" s="184" t="s">
        <v>496</v>
      </c>
      <c r="B445" s="185"/>
      <c r="C445" s="185"/>
      <c r="D445" s="185"/>
      <c r="E445" s="185"/>
      <c r="F445" s="185"/>
      <c r="G445" s="186"/>
      <c r="H445" s="32">
        <f>H444+H419</f>
        <v>20565025886.899998</v>
      </c>
      <c r="I445" s="33">
        <f t="shared" ref="I445:S445" si="26">I444+I419</f>
        <v>17252508689.350002</v>
      </c>
      <c r="J445" s="33">
        <f t="shared" si="26"/>
        <v>10993693930.190001</v>
      </c>
      <c r="K445" s="33">
        <f t="shared" si="26"/>
        <v>21903588294.550003</v>
      </c>
      <c r="L445" s="33">
        <f t="shared" si="26"/>
        <v>31251729790.739998</v>
      </c>
      <c r="M445" s="33">
        <f t="shared" si="26"/>
        <v>38725346700.949989</v>
      </c>
      <c r="N445" s="33">
        <f t="shared" si="26"/>
        <v>176126741789.05014</v>
      </c>
      <c r="O445" s="33">
        <f t="shared" si="26"/>
        <v>37839271209.750008</v>
      </c>
      <c r="P445" s="33">
        <f t="shared" si="26"/>
        <v>354657906291.4801</v>
      </c>
      <c r="Q445" s="33">
        <f t="shared" si="26"/>
        <v>-26023266382.080002</v>
      </c>
      <c r="R445" s="33">
        <f t="shared" si="26"/>
        <v>-6395720749.2799997</v>
      </c>
      <c r="S445" s="34">
        <f t="shared" si="26"/>
        <v>322238919160.12012</v>
      </c>
    </row>
    <row r="446" spans="1:19" x14ac:dyDescent="0.3">
      <c r="A446" s="12"/>
      <c r="B446" s="35" t="s">
        <v>473</v>
      </c>
      <c r="C446" s="35" t="s">
        <v>497</v>
      </c>
      <c r="D446" s="13"/>
      <c r="E446" s="36"/>
      <c r="F446" s="13"/>
      <c r="G446" s="13" t="s">
        <v>498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f t="shared" ref="P446:P458" si="27">SUM(H446:O446)</f>
        <v>0</v>
      </c>
      <c r="Q446" s="15">
        <v>-4883569.37</v>
      </c>
      <c r="R446" s="15"/>
      <c r="S446" s="16">
        <f t="shared" ref="S446:S458" si="28">P446+Q446+R446</f>
        <v>-4883569.37</v>
      </c>
    </row>
    <row r="447" spans="1:19" x14ac:dyDescent="0.3">
      <c r="A447" s="17"/>
      <c r="B447" s="37" t="s">
        <v>473</v>
      </c>
      <c r="C447" s="37" t="s">
        <v>497</v>
      </c>
      <c r="D447" s="18"/>
      <c r="E447" s="14"/>
      <c r="F447" s="18"/>
      <c r="G447" s="18" t="s">
        <v>499</v>
      </c>
      <c r="H447" s="19">
        <v>0</v>
      </c>
      <c r="I447" s="19">
        <v>0</v>
      </c>
      <c r="J447" s="19">
        <v>0</v>
      </c>
      <c r="K447" s="19">
        <v>0</v>
      </c>
      <c r="L447" s="19">
        <v>153396537.50999999</v>
      </c>
      <c r="M447" s="19">
        <v>0</v>
      </c>
      <c r="N447" s="19">
        <v>0</v>
      </c>
      <c r="O447" s="19">
        <v>0</v>
      </c>
      <c r="P447" s="19">
        <f t="shared" si="27"/>
        <v>153396537.50999999</v>
      </c>
      <c r="Q447" s="19"/>
      <c r="R447" s="19"/>
      <c r="S447" s="20">
        <f t="shared" si="28"/>
        <v>153396537.50999999</v>
      </c>
    </row>
    <row r="448" spans="1:19" x14ac:dyDescent="0.3">
      <c r="A448" s="17"/>
      <c r="B448" s="37" t="s">
        <v>473</v>
      </c>
      <c r="C448" s="37" t="s">
        <v>497</v>
      </c>
      <c r="D448" s="18"/>
      <c r="E448" s="14"/>
      <c r="F448" s="18"/>
      <c r="G448" s="18" t="s">
        <v>500</v>
      </c>
      <c r="H448" s="19">
        <v>0</v>
      </c>
      <c r="I448" s="19">
        <v>0</v>
      </c>
      <c r="J448" s="19">
        <v>0</v>
      </c>
      <c r="K448" s="19">
        <v>0</v>
      </c>
      <c r="L448" s="19">
        <v>827882030.91000009</v>
      </c>
      <c r="M448" s="19">
        <v>0</v>
      </c>
      <c r="N448" s="19">
        <v>0</v>
      </c>
      <c r="O448" s="19">
        <v>0</v>
      </c>
      <c r="P448" s="19">
        <f t="shared" si="27"/>
        <v>827882030.91000009</v>
      </c>
      <c r="Q448" s="19"/>
      <c r="R448" s="19"/>
      <c r="S448" s="20">
        <f t="shared" si="28"/>
        <v>827882030.91000009</v>
      </c>
    </row>
    <row r="449" spans="1:19" x14ac:dyDescent="0.3">
      <c r="A449" s="17"/>
      <c r="B449" s="37" t="s">
        <v>473</v>
      </c>
      <c r="C449" s="37" t="s">
        <v>497</v>
      </c>
      <c r="D449" s="18"/>
      <c r="E449" s="14"/>
      <c r="F449" s="18"/>
      <c r="G449" s="18" t="s">
        <v>501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280359174</v>
      </c>
      <c r="N449" s="19">
        <v>0</v>
      </c>
      <c r="O449" s="19">
        <v>0</v>
      </c>
      <c r="P449" s="19">
        <f t="shared" si="27"/>
        <v>280359174</v>
      </c>
      <c r="Q449" s="19"/>
      <c r="R449" s="19"/>
      <c r="S449" s="20">
        <f t="shared" si="28"/>
        <v>280359174</v>
      </c>
    </row>
    <row r="450" spans="1:19" x14ac:dyDescent="0.3">
      <c r="A450" s="17"/>
      <c r="B450" s="37" t="s">
        <v>473</v>
      </c>
      <c r="C450" s="37" t="s">
        <v>497</v>
      </c>
      <c r="D450" s="18"/>
      <c r="E450" s="14"/>
      <c r="F450" s="18"/>
      <c r="G450" s="18" t="s">
        <v>502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2792835</v>
      </c>
      <c r="N450" s="19">
        <v>0</v>
      </c>
      <c r="O450" s="19">
        <v>0</v>
      </c>
      <c r="P450" s="19">
        <f t="shared" si="27"/>
        <v>2792835</v>
      </c>
      <c r="Q450" s="19"/>
      <c r="R450" s="19"/>
      <c r="S450" s="20">
        <f t="shared" si="28"/>
        <v>2792835</v>
      </c>
    </row>
    <row r="451" spans="1:19" x14ac:dyDescent="0.3">
      <c r="A451" s="17"/>
      <c r="B451" s="37" t="s">
        <v>473</v>
      </c>
      <c r="C451" s="37" t="s">
        <v>497</v>
      </c>
      <c r="D451" s="18"/>
      <c r="E451" s="14"/>
      <c r="F451" s="18"/>
      <c r="G451" s="18" t="s">
        <v>503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2368799</v>
      </c>
      <c r="N451" s="19">
        <v>0</v>
      </c>
      <c r="O451" s="19">
        <v>0</v>
      </c>
      <c r="P451" s="19">
        <f t="shared" si="27"/>
        <v>2368799</v>
      </c>
      <c r="Q451" s="19"/>
      <c r="R451" s="19"/>
      <c r="S451" s="20">
        <f t="shared" si="28"/>
        <v>2368799</v>
      </c>
    </row>
    <row r="452" spans="1:19" x14ac:dyDescent="0.3">
      <c r="A452" s="17"/>
      <c r="B452" s="37" t="s">
        <v>473</v>
      </c>
      <c r="C452" s="37" t="s">
        <v>497</v>
      </c>
      <c r="D452" s="18"/>
      <c r="E452" s="14"/>
      <c r="F452" s="18"/>
      <c r="G452" s="18" t="s">
        <v>499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676438144</v>
      </c>
      <c r="N452" s="19">
        <v>0</v>
      </c>
      <c r="O452" s="19">
        <v>0</v>
      </c>
      <c r="P452" s="19">
        <f t="shared" si="27"/>
        <v>676438144</v>
      </c>
      <c r="Q452" s="19"/>
      <c r="R452" s="19"/>
      <c r="S452" s="20">
        <f t="shared" si="28"/>
        <v>676438144</v>
      </c>
    </row>
    <row r="453" spans="1:19" x14ac:dyDescent="0.3">
      <c r="A453" s="17"/>
      <c r="B453" s="37" t="s">
        <v>473</v>
      </c>
      <c r="C453" s="37" t="s">
        <v>497</v>
      </c>
      <c r="D453" s="18"/>
      <c r="E453" s="14"/>
      <c r="F453" s="18"/>
      <c r="G453" s="18" t="s">
        <v>504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47279903</v>
      </c>
      <c r="N453" s="19">
        <v>0</v>
      </c>
      <c r="O453" s="19">
        <v>0</v>
      </c>
      <c r="P453" s="19">
        <f t="shared" si="27"/>
        <v>47279903</v>
      </c>
      <c r="Q453" s="19"/>
      <c r="R453" s="19"/>
      <c r="S453" s="20">
        <f t="shared" si="28"/>
        <v>47279903</v>
      </c>
    </row>
    <row r="454" spans="1:19" x14ac:dyDescent="0.3">
      <c r="A454" s="17"/>
      <c r="B454" s="37" t="s">
        <v>473</v>
      </c>
      <c r="C454" s="37" t="s">
        <v>497</v>
      </c>
      <c r="D454" s="18"/>
      <c r="E454" s="14"/>
      <c r="F454" s="18"/>
      <c r="G454" s="18" t="s">
        <v>505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38735618</v>
      </c>
      <c r="N454" s="19">
        <v>0</v>
      </c>
      <c r="O454" s="19">
        <v>0</v>
      </c>
      <c r="P454" s="19">
        <f t="shared" si="27"/>
        <v>38735618</v>
      </c>
      <c r="Q454" s="19"/>
      <c r="R454" s="19"/>
      <c r="S454" s="20">
        <f t="shared" si="28"/>
        <v>38735618</v>
      </c>
    </row>
    <row r="455" spans="1:19" x14ac:dyDescent="0.3">
      <c r="A455" s="17"/>
      <c r="B455" s="37" t="s">
        <v>473</v>
      </c>
      <c r="C455" s="37" t="s">
        <v>497</v>
      </c>
      <c r="D455" s="18"/>
      <c r="E455" s="14"/>
      <c r="F455" s="18"/>
      <c r="G455" s="18" t="s">
        <v>506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15057603</v>
      </c>
      <c r="N455" s="19">
        <v>0</v>
      </c>
      <c r="O455" s="19">
        <v>0</v>
      </c>
      <c r="P455" s="19">
        <f t="shared" si="27"/>
        <v>15057603</v>
      </c>
      <c r="Q455" s="19"/>
      <c r="R455" s="19"/>
      <c r="S455" s="20">
        <f t="shared" si="28"/>
        <v>15057603</v>
      </c>
    </row>
    <row r="456" spans="1:19" x14ac:dyDescent="0.3">
      <c r="A456" s="17"/>
      <c r="B456" s="37" t="s">
        <v>473</v>
      </c>
      <c r="C456" s="37" t="s">
        <v>497</v>
      </c>
      <c r="D456" s="18"/>
      <c r="E456" s="14"/>
      <c r="F456" s="18"/>
      <c r="G456" s="18" t="s">
        <v>507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82707266</v>
      </c>
      <c r="N456" s="19">
        <v>0</v>
      </c>
      <c r="O456" s="19">
        <v>0</v>
      </c>
      <c r="P456" s="19">
        <f t="shared" si="27"/>
        <v>82707266</v>
      </c>
      <c r="Q456" s="19"/>
      <c r="R456" s="19"/>
      <c r="S456" s="20">
        <f t="shared" si="28"/>
        <v>82707266</v>
      </c>
    </row>
    <row r="457" spans="1:19" x14ac:dyDescent="0.3">
      <c r="A457" s="17"/>
      <c r="B457" s="37" t="s">
        <v>473</v>
      </c>
      <c r="C457" s="37" t="s">
        <v>497</v>
      </c>
      <c r="D457" s="18"/>
      <c r="E457" s="14"/>
      <c r="F457" s="18"/>
      <c r="G457" s="18" t="s">
        <v>508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1796269</v>
      </c>
      <c r="N457" s="19">
        <v>0</v>
      </c>
      <c r="O457" s="19">
        <v>0</v>
      </c>
      <c r="P457" s="19">
        <f t="shared" si="27"/>
        <v>1796269</v>
      </c>
      <c r="Q457" s="19"/>
      <c r="R457" s="19"/>
      <c r="S457" s="20">
        <f t="shared" si="28"/>
        <v>1796269</v>
      </c>
    </row>
    <row r="458" spans="1:19" ht="15" thickBot="1" x14ac:dyDescent="0.35">
      <c r="A458" s="24"/>
      <c r="B458" s="38" t="s">
        <v>473</v>
      </c>
      <c r="C458" s="38" t="s">
        <v>497</v>
      </c>
      <c r="D458" s="25"/>
      <c r="E458" s="26"/>
      <c r="F458" s="25"/>
      <c r="G458" s="25" t="s">
        <v>509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178328480</v>
      </c>
      <c r="N458" s="27">
        <v>0</v>
      </c>
      <c r="O458" s="27">
        <v>0</v>
      </c>
      <c r="P458" s="27">
        <f t="shared" si="27"/>
        <v>178328480</v>
      </c>
      <c r="Q458" s="27"/>
      <c r="R458" s="27"/>
      <c r="S458" s="28">
        <f t="shared" si="28"/>
        <v>178328480</v>
      </c>
    </row>
    <row r="459" spans="1:19" ht="18" thickBot="1" x14ac:dyDescent="0.4">
      <c r="A459" s="187" t="s">
        <v>510</v>
      </c>
      <c r="B459" s="188"/>
      <c r="C459" s="188"/>
      <c r="D459" s="188"/>
      <c r="E459" s="188"/>
      <c r="F459" s="188"/>
      <c r="G459" s="189"/>
      <c r="H459" s="39">
        <f>SUM(H446:H458)</f>
        <v>0</v>
      </c>
      <c r="I459" s="39">
        <f t="shared" ref="I459:S459" si="29">SUM(I446:I458)</f>
        <v>0</v>
      </c>
      <c r="J459" s="39">
        <f t="shared" si="29"/>
        <v>0</v>
      </c>
      <c r="K459" s="39">
        <f t="shared" si="29"/>
        <v>0</v>
      </c>
      <c r="L459" s="39">
        <f t="shared" si="29"/>
        <v>981278568.42000008</v>
      </c>
      <c r="M459" s="39">
        <f t="shared" si="29"/>
        <v>1325864091</v>
      </c>
      <c r="N459" s="39">
        <f t="shared" si="29"/>
        <v>0</v>
      </c>
      <c r="O459" s="39">
        <f t="shared" si="29"/>
        <v>0</v>
      </c>
      <c r="P459" s="39">
        <f t="shared" si="29"/>
        <v>2307142659.4200001</v>
      </c>
      <c r="Q459" s="39">
        <f t="shared" si="29"/>
        <v>-4883569.37</v>
      </c>
      <c r="R459" s="39">
        <f t="shared" si="29"/>
        <v>0</v>
      </c>
      <c r="S459" s="40">
        <f t="shared" si="29"/>
        <v>2302259090.0500002</v>
      </c>
    </row>
    <row r="460" spans="1:19" ht="18" thickBot="1" x14ac:dyDescent="0.4">
      <c r="A460" s="174" t="s">
        <v>511</v>
      </c>
      <c r="B460" s="175"/>
      <c r="C460" s="175"/>
      <c r="D460" s="175"/>
      <c r="E460" s="175"/>
      <c r="F460" s="175"/>
      <c r="G460" s="176"/>
      <c r="H460" s="39">
        <f>H459+H445</f>
        <v>20565025886.899998</v>
      </c>
      <c r="I460" s="39">
        <f t="shared" ref="I460:S460" si="30">I459+I445</f>
        <v>17252508689.350002</v>
      </c>
      <c r="J460" s="39">
        <f t="shared" si="30"/>
        <v>10993693930.190001</v>
      </c>
      <c r="K460" s="39">
        <f t="shared" si="30"/>
        <v>21903588294.550003</v>
      </c>
      <c r="L460" s="39">
        <f t="shared" si="30"/>
        <v>32233008359.159996</v>
      </c>
      <c r="M460" s="39">
        <f t="shared" si="30"/>
        <v>40051210791.949989</v>
      </c>
      <c r="N460" s="39">
        <f t="shared" si="30"/>
        <v>176126741789.05014</v>
      </c>
      <c r="O460" s="39">
        <f t="shared" si="30"/>
        <v>37839271209.750008</v>
      </c>
      <c r="P460" s="39">
        <f t="shared" si="30"/>
        <v>356965048950.90009</v>
      </c>
      <c r="Q460" s="39">
        <f t="shared" si="30"/>
        <v>-26028149951.450001</v>
      </c>
      <c r="R460" s="39">
        <f t="shared" si="30"/>
        <v>-6395720749.2799997</v>
      </c>
      <c r="S460" s="40">
        <f t="shared" si="30"/>
        <v>324541178250.1701</v>
      </c>
    </row>
  </sheetData>
  <autoFilter ref="A4:S460" xr:uid="{00000000-0009-0000-0000-000000000000}"/>
  <mergeCells count="7">
    <mergeCell ref="A460:G460"/>
    <mergeCell ref="A1:R1"/>
    <mergeCell ref="A2:R2"/>
    <mergeCell ref="A419:G419"/>
    <mergeCell ref="A444:G444"/>
    <mergeCell ref="A445:G445"/>
    <mergeCell ref="A459:G459"/>
  </mergeCells>
  <conditionalFormatting sqref="O4">
    <cfRule type="duplicateValues" dxfId="13" priority="2"/>
  </conditionalFormatting>
  <conditionalFormatting sqref="P4">
    <cfRule type="duplicateValues" dxfId="12" priority="1"/>
  </conditionalFormatting>
  <conditionalFormatting sqref="S461">
    <cfRule type="duplicateValues" dxfId="1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95C-42A9-4D43-9167-E28ADD4B961A}">
  <dimension ref="A1:Q327"/>
  <sheetViews>
    <sheetView tabSelected="1" zoomScale="70" zoomScaleNormal="70" workbookViewId="0">
      <pane ySplit="4" topLeftCell="A290" activePane="bottomLeft" state="frozen"/>
      <selection pane="bottomLeft" activeCell="F328" sqref="F328"/>
    </sheetView>
  </sheetViews>
  <sheetFormatPr baseColWidth="10" defaultRowHeight="14.4" x14ac:dyDescent="0.3"/>
  <cols>
    <col min="1" max="1" width="22" customWidth="1"/>
    <col min="2" max="2" width="16.6640625" customWidth="1"/>
    <col min="3" max="3" width="11.5546875" customWidth="1"/>
    <col min="4" max="4" width="33.77734375" customWidth="1"/>
    <col min="5" max="5" width="16" style="42" bestFit="1" customWidth="1"/>
    <col min="6" max="6" width="15.88671875" style="42" customWidth="1"/>
    <col min="7" max="7" width="16" style="42" bestFit="1" customWidth="1"/>
    <col min="8" max="8" width="16.109375" style="42" customWidth="1"/>
    <col min="9" max="9" width="16" style="42" bestFit="1" customWidth="1"/>
    <col min="10" max="10" width="21.109375" style="42" bestFit="1" customWidth="1"/>
    <col min="11" max="11" width="18" style="42" bestFit="1" customWidth="1"/>
    <col min="12" max="12" width="21.6640625" style="42" bestFit="1" customWidth="1"/>
    <col min="13" max="13" width="20" style="42" bestFit="1" customWidth="1"/>
    <col min="14" max="14" width="18.5546875" style="42" bestFit="1" customWidth="1"/>
    <col min="15" max="15" width="18.88671875" style="42" customWidth="1"/>
    <col min="16" max="16" width="18.88671875" bestFit="1" customWidth="1"/>
  </cols>
  <sheetData>
    <row r="1" spans="1:17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43"/>
      <c r="Q1" s="43"/>
    </row>
    <row r="2" spans="1:17" x14ac:dyDescent="0.3">
      <c r="A2" s="177" t="s">
        <v>780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43"/>
      <c r="Q2" s="43"/>
    </row>
    <row r="3" spans="1:17" ht="15" thickBot="1" x14ac:dyDescent="0.35">
      <c r="A3" s="3" t="s">
        <v>781</v>
      </c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59"/>
      <c r="Q3" s="159"/>
    </row>
    <row r="4" spans="1:17" ht="29.4" thickBot="1" x14ac:dyDescent="0.35">
      <c r="A4" s="47" t="s">
        <v>782</v>
      </c>
      <c r="B4" s="47" t="s">
        <v>4</v>
      </c>
      <c r="C4" s="48" t="s">
        <v>6</v>
      </c>
      <c r="D4" s="48" t="s">
        <v>8</v>
      </c>
      <c r="E4" s="49" t="s">
        <v>9</v>
      </c>
      <c r="F4" s="49" t="s">
        <v>10</v>
      </c>
      <c r="G4" s="49" t="s">
        <v>11</v>
      </c>
      <c r="H4" s="49" t="s">
        <v>12</v>
      </c>
      <c r="I4" s="49" t="s">
        <v>13</v>
      </c>
      <c r="J4" s="49" t="s">
        <v>514</v>
      </c>
      <c r="K4" s="49" t="s">
        <v>16</v>
      </c>
      <c r="L4" s="49" t="s">
        <v>17</v>
      </c>
      <c r="M4" s="49" t="s">
        <v>18</v>
      </c>
      <c r="N4" s="49" t="s">
        <v>19</v>
      </c>
      <c r="O4" s="50" t="s">
        <v>20</v>
      </c>
    </row>
    <row r="5" spans="1:17" x14ac:dyDescent="0.3">
      <c r="A5" s="12" t="s">
        <v>783</v>
      </c>
      <c r="B5" s="13" t="s">
        <v>784</v>
      </c>
      <c r="C5" s="13" t="s">
        <v>785</v>
      </c>
      <c r="D5" s="13" t="s">
        <v>35</v>
      </c>
      <c r="E5" s="15">
        <v>2473500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758551989</v>
      </c>
      <c r="L5" s="15">
        <f t="shared" ref="L5:L36" si="0">SUM(E5:K5)</f>
        <v>761025489</v>
      </c>
      <c r="M5" s="15">
        <v>0</v>
      </c>
      <c r="N5" s="15">
        <v>0</v>
      </c>
      <c r="O5" s="160">
        <f t="shared" ref="O5:O68" si="1">SUM(L5:N5)</f>
        <v>761025489</v>
      </c>
      <c r="P5" s="156"/>
    </row>
    <row r="6" spans="1:17" x14ac:dyDescent="0.3">
      <c r="A6" s="17" t="s">
        <v>786</v>
      </c>
      <c r="B6" s="18" t="s">
        <v>21</v>
      </c>
      <c r="C6" s="18" t="s">
        <v>787</v>
      </c>
      <c r="D6" s="18" t="s">
        <v>32</v>
      </c>
      <c r="E6" s="19">
        <v>621081221</v>
      </c>
      <c r="F6" s="19">
        <v>299400</v>
      </c>
      <c r="G6" s="19">
        <v>38886879</v>
      </c>
      <c r="H6" s="19">
        <v>275918644</v>
      </c>
      <c r="I6" s="19">
        <v>51898422.5</v>
      </c>
      <c r="J6" s="19">
        <v>336609532.80000013</v>
      </c>
      <c r="K6" s="19">
        <v>458461425</v>
      </c>
      <c r="L6" s="19">
        <f t="shared" si="0"/>
        <v>1783155524.3000002</v>
      </c>
      <c r="M6" s="19">
        <v>-7248332</v>
      </c>
      <c r="N6" s="19">
        <v>0</v>
      </c>
      <c r="O6" s="161">
        <f t="shared" si="1"/>
        <v>1775907192.3000002</v>
      </c>
      <c r="P6" s="156"/>
    </row>
    <row r="7" spans="1:17" x14ac:dyDescent="0.3">
      <c r="A7" s="17" t="s">
        <v>786</v>
      </c>
      <c r="B7" s="18" t="s">
        <v>21</v>
      </c>
      <c r="C7" s="18" t="s">
        <v>788</v>
      </c>
      <c r="D7" s="18" t="s">
        <v>50</v>
      </c>
      <c r="E7" s="19">
        <v>1811826</v>
      </c>
      <c r="F7" s="19">
        <v>24213465</v>
      </c>
      <c r="G7" s="19">
        <v>6313605</v>
      </c>
      <c r="H7" s="19">
        <v>54297092</v>
      </c>
      <c r="I7" s="19">
        <v>24060054</v>
      </c>
      <c r="J7" s="19">
        <v>108901318</v>
      </c>
      <c r="K7" s="19">
        <v>18578583</v>
      </c>
      <c r="L7" s="19">
        <f t="shared" si="0"/>
        <v>238175943</v>
      </c>
      <c r="M7" s="19">
        <v>-53679263</v>
      </c>
      <c r="N7" s="19">
        <v>0</v>
      </c>
      <c r="O7" s="161">
        <f t="shared" si="1"/>
        <v>184496680</v>
      </c>
      <c r="P7" s="156"/>
    </row>
    <row r="8" spans="1:17" x14ac:dyDescent="0.3">
      <c r="A8" s="17" t="s">
        <v>786</v>
      </c>
      <c r="B8" s="18" t="s">
        <v>21</v>
      </c>
      <c r="C8" s="18" t="s">
        <v>789</v>
      </c>
      <c r="D8" s="18" t="s">
        <v>790</v>
      </c>
      <c r="E8" s="19">
        <v>701661081</v>
      </c>
      <c r="F8" s="19">
        <v>534733444</v>
      </c>
      <c r="G8" s="19">
        <v>852318706</v>
      </c>
      <c r="H8" s="19">
        <v>719571810</v>
      </c>
      <c r="I8" s="19">
        <v>520463022</v>
      </c>
      <c r="J8" s="19">
        <v>219136419</v>
      </c>
      <c r="K8" s="19">
        <v>844823521</v>
      </c>
      <c r="L8" s="19">
        <f t="shared" si="0"/>
        <v>4392708003</v>
      </c>
      <c r="M8" s="19">
        <v>-443350854</v>
      </c>
      <c r="N8" s="19">
        <v>0</v>
      </c>
      <c r="O8" s="161">
        <f t="shared" si="1"/>
        <v>3949357149</v>
      </c>
      <c r="P8" s="156"/>
    </row>
    <row r="9" spans="1:17" x14ac:dyDescent="0.3">
      <c r="A9" s="17" t="s">
        <v>786</v>
      </c>
      <c r="B9" s="18" t="s">
        <v>21</v>
      </c>
      <c r="C9" s="18" t="s">
        <v>791</v>
      </c>
      <c r="D9" s="18" t="s">
        <v>34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119583488</v>
      </c>
      <c r="K9" s="19">
        <v>0</v>
      </c>
      <c r="L9" s="19">
        <f t="shared" si="0"/>
        <v>119583488</v>
      </c>
      <c r="M9" s="19">
        <v>0</v>
      </c>
      <c r="N9" s="19">
        <v>0</v>
      </c>
      <c r="O9" s="161">
        <f t="shared" si="1"/>
        <v>119583488</v>
      </c>
      <c r="P9" s="156"/>
    </row>
    <row r="10" spans="1:17" x14ac:dyDescent="0.3">
      <c r="A10" s="17" t="s">
        <v>786</v>
      </c>
      <c r="B10" s="18" t="s">
        <v>21</v>
      </c>
      <c r="C10" s="18" t="s">
        <v>785</v>
      </c>
      <c r="D10" s="18" t="s">
        <v>35</v>
      </c>
      <c r="E10" s="19">
        <v>890178797</v>
      </c>
      <c r="F10" s="19">
        <v>521588769</v>
      </c>
      <c r="G10" s="19">
        <v>710837886</v>
      </c>
      <c r="H10" s="19">
        <v>515879438</v>
      </c>
      <c r="I10" s="19">
        <v>378285897</v>
      </c>
      <c r="J10" s="19">
        <v>304535444</v>
      </c>
      <c r="K10" s="19">
        <v>1869092959</v>
      </c>
      <c r="L10" s="19">
        <f t="shared" si="0"/>
        <v>5190399190</v>
      </c>
      <c r="M10" s="19">
        <v>-61985020</v>
      </c>
      <c r="N10" s="19">
        <v>0</v>
      </c>
      <c r="O10" s="161">
        <f t="shared" si="1"/>
        <v>5128414170</v>
      </c>
      <c r="P10" s="156"/>
    </row>
    <row r="11" spans="1:17" x14ac:dyDescent="0.3">
      <c r="A11" s="17" t="s">
        <v>786</v>
      </c>
      <c r="B11" s="18" t="s">
        <v>21</v>
      </c>
      <c r="C11" s="18" t="s">
        <v>792</v>
      </c>
      <c r="D11" s="18" t="s">
        <v>793</v>
      </c>
      <c r="E11" s="19">
        <v>647714</v>
      </c>
      <c r="F11" s="19">
        <v>2032035</v>
      </c>
      <c r="G11" s="19">
        <v>0</v>
      </c>
      <c r="H11" s="19">
        <v>754300</v>
      </c>
      <c r="I11" s="19">
        <v>4353400</v>
      </c>
      <c r="J11" s="19">
        <v>132352823</v>
      </c>
      <c r="K11" s="19">
        <v>782209</v>
      </c>
      <c r="L11" s="19">
        <f t="shared" si="0"/>
        <v>140922481</v>
      </c>
      <c r="M11" s="19">
        <v>-3871496</v>
      </c>
      <c r="N11" s="19">
        <v>0</v>
      </c>
      <c r="O11" s="161">
        <f t="shared" si="1"/>
        <v>137050985</v>
      </c>
      <c r="P11" s="156"/>
    </row>
    <row r="12" spans="1:17" x14ac:dyDescent="0.3">
      <c r="A12" s="17" t="s">
        <v>786</v>
      </c>
      <c r="B12" s="18" t="s">
        <v>21</v>
      </c>
      <c r="C12" s="18" t="s">
        <v>794</v>
      </c>
      <c r="D12" s="18" t="s">
        <v>433</v>
      </c>
      <c r="E12" s="19">
        <v>325606458</v>
      </c>
      <c r="F12" s="19">
        <v>134379338</v>
      </c>
      <c r="G12" s="19">
        <v>153754985</v>
      </c>
      <c r="H12" s="19">
        <v>148171053</v>
      </c>
      <c r="I12" s="19">
        <v>12176000</v>
      </c>
      <c r="J12" s="19">
        <v>193049164</v>
      </c>
      <c r="K12" s="19">
        <v>818954427</v>
      </c>
      <c r="L12" s="19">
        <f t="shared" si="0"/>
        <v>1786091425</v>
      </c>
      <c r="M12" s="19">
        <v>0</v>
      </c>
      <c r="N12" s="19">
        <v>0</v>
      </c>
      <c r="O12" s="161">
        <f t="shared" si="1"/>
        <v>1786091425</v>
      </c>
      <c r="P12" s="156"/>
    </row>
    <row r="13" spans="1:17" x14ac:dyDescent="0.3">
      <c r="A13" s="17" t="s">
        <v>786</v>
      </c>
      <c r="B13" s="18" t="s">
        <v>21</v>
      </c>
      <c r="C13" s="18" t="s">
        <v>795</v>
      </c>
      <c r="D13" s="18" t="s">
        <v>453</v>
      </c>
      <c r="E13" s="19">
        <v>24544451</v>
      </c>
      <c r="F13" s="19">
        <v>113800</v>
      </c>
      <c r="G13" s="19">
        <v>1845906</v>
      </c>
      <c r="H13" s="19">
        <v>11023125</v>
      </c>
      <c r="I13" s="19">
        <v>0</v>
      </c>
      <c r="J13" s="19">
        <v>5479543</v>
      </c>
      <c r="K13" s="19">
        <v>1307000</v>
      </c>
      <c r="L13" s="19">
        <f t="shared" si="0"/>
        <v>44313825</v>
      </c>
      <c r="M13" s="19">
        <v>0</v>
      </c>
      <c r="N13" s="19">
        <v>0</v>
      </c>
      <c r="O13" s="161">
        <f t="shared" si="1"/>
        <v>44313825</v>
      </c>
      <c r="P13" s="156"/>
    </row>
    <row r="14" spans="1:17" x14ac:dyDescent="0.3">
      <c r="A14" s="17" t="s">
        <v>786</v>
      </c>
      <c r="B14" s="18" t="s">
        <v>21</v>
      </c>
      <c r="C14" s="18" t="s">
        <v>796</v>
      </c>
      <c r="D14" s="18" t="s">
        <v>454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38775598</v>
      </c>
      <c r="K14" s="19">
        <v>482021</v>
      </c>
      <c r="L14" s="19">
        <f t="shared" si="0"/>
        <v>39257619</v>
      </c>
      <c r="M14" s="19">
        <v>0</v>
      </c>
      <c r="N14" s="19">
        <v>0</v>
      </c>
      <c r="O14" s="161">
        <f t="shared" si="1"/>
        <v>39257619</v>
      </c>
      <c r="P14" s="156"/>
    </row>
    <row r="15" spans="1:17" x14ac:dyDescent="0.3">
      <c r="A15" s="17" t="s">
        <v>786</v>
      </c>
      <c r="B15" s="18" t="s">
        <v>21</v>
      </c>
      <c r="C15" s="18" t="s">
        <v>797</v>
      </c>
      <c r="D15" s="18" t="s">
        <v>524</v>
      </c>
      <c r="E15" s="19">
        <v>0</v>
      </c>
      <c r="F15" s="19">
        <v>176377</v>
      </c>
      <c r="G15" s="19">
        <v>19119362</v>
      </c>
      <c r="H15" s="19">
        <v>6867927</v>
      </c>
      <c r="I15" s="19">
        <v>22512100</v>
      </c>
      <c r="J15" s="19">
        <v>7008162</v>
      </c>
      <c r="K15" s="19">
        <v>1750884</v>
      </c>
      <c r="L15" s="19">
        <f t="shared" si="0"/>
        <v>57434812</v>
      </c>
      <c r="M15" s="19">
        <v>0</v>
      </c>
      <c r="N15" s="19">
        <v>0</v>
      </c>
      <c r="O15" s="161">
        <f t="shared" si="1"/>
        <v>57434812</v>
      </c>
      <c r="P15" s="156"/>
    </row>
    <row r="16" spans="1:17" x14ac:dyDescent="0.3">
      <c r="A16" s="17" t="s">
        <v>786</v>
      </c>
      <c r="B16" s="18" t="s">
        <v>21</v>
      </c>
      <c r="C16" s="18" t="s">
        <v>798</v>
      </c>
      <c r="D16" s="18" t="s">
        <v>456</v>
      </c>
      <c r="E16" s="19">
        <v>0</v>
      </c>
      <c r="F16" s="19">
        <v>0</v>
      </c>
      <c r="G16" s="19">
        <v>0</v>
      </c>
      <c r="H16" s="19">
        <v>4267877</v>
      </c>
      <c r="I16" s="19">
        <v>0</v>
      </c>
      <c r="J16" s="19">
        <v>0</v>
      </c>
      <c r="K16" s="19">
        <v>17900637</v>
      </c>
      <c r="L16" s="19">
        <f t="shared" si="0"/>
        <v>22168514</v>
      </c>
      <c r="M16" s="19">
        <v>0</v>
      </c>
      <c r="N16" s="19">
        <v>0</v>
      </c>
      <c r="O16" s="161">
        <f t="shared" si="1"/>
        <v>22168514</v>
      </c>
      <c r="P16" s="156"/>
    </row>
    <row r="17" spans="1:16" x14ac:dyDescent="0.3">
      <c r="A17" s="17" t="s">
        <v>786</v>
      </c>
      <c r="B17" s="18" t="s">
        <v>21</v>
      </c>
      <c r="C17" s="18" t="s">
        <v>799</v>
      </c>
      <c r="D17" s="18" t="s">
        <v>39</v>
      </c>
      <c r="E17" s="19">
        <v>2091860616</v>
      </c>
      <c r="F17" s="19">
        <v>2024874995</v>
      </c>
      <c r="G17" s="19">
        <v>2293905102</v>
      </c>
      <c r="H17" s="19">
        <v>2974027081</v>
      </c>
      <c r="I17" s="19">
        <v>1838113128.6700001</v>
      </c>
      <c r="J17" s="19">
        <v>1187417016</v>
      </c>
      <c r="K17" s="19">
        <v>3303867709</v>
      </c>
      <c r="L17" s="19">
        <f t="shared" si="0"/>
        <v>15714065647.67</v>
      </c>
      <c r="M17" s="19">
        <v>0</v>
      </c>
      <c r="N17" s="19">
        <v>-29417421</v>
      </c>
      <c r="O17" s="161">
        <f t="shared" si="1"/>
        <v>15684648226.67</v>
      </c>
      <c r="P17" s="156"/>
    </row>
    <row r="18" spans="1:16" x14ac:dyDescent="0.3">
      <c r="A18" s="17" t="s">
        <v>786</v>
      </c>
      <c r="B18" s="18" t="s">
        <v>21</v>
      </c>
      <c r="C18" s="18" t="s">
        <v>800</v>
      </c>
      <c r="D18" s="18" t="s">
        <v>40</v>
      </c>
      <c r="E18" s="19">
        <v>121895223</v>
      </c>
      <c r="F18" s="19">
        <v>5050279</v>
      </c>
      <c r="G18" s="19">
        <v>2973233</v>
      </c>
      <c r="H18" s="19">
        <v>38976472</v>
      </c>
      <c r="I18" s="19">
        <v>83064329</v>
      </c>
      <c r="J18" s="19">
        <v>55512789</v>
      </c>
      <c r="K18" s="19">
        <v>72992865</v>
      </c>
      <c r="L18" s="19">
        <f t="shared" si="0"/>
        <v>380465190</v>
      </c>
      <c r="M18" s="19">
        <v>-89906675</v>
      </c>
      <c r="N18" s="19">
        <v>0</v>
      </c>
      <c r="O18" s="161">
        <f t="shared" si="1"/>
        <v>290558515</v>
      </c>
      <c r="P18" s="156"/>
    </row>
    <row r="19" spans="1:16" x14ac:dyDescent="0.3">
      <c r="A19" s="17" t="s">
        <v>786</v>
      </c>
      <c r="B19" s="18" t="s">
        <v>21</v>
      </c>
      <c r="C19" s="18" t="s">
        <v>801</v>
      </c>
      <c r="D19" s="18" t="s">
        <v>434</v>
      </c>
      <c r="E19" s="19">
        <v>174681985</v>
      </c>
      <c r="F19" s="19">
        <v>216750</v>
      </c>
      <c r="G19" s="19">
        <v>3779093</v>
      </c>
      <c r="H19" s="19">
        <v>2520188</v>
      </c>
      <c r="I19" s="19">
        <v>3114712</v>
      </c>
      <c r="J19" s="19">
        <v>6735992</v>
      </c>
      <c r="K19" s="19">
        <v>17148362</v>
      </c>
      <c r="L19" s="19">
        <f t="shared" si="0"/>
        <v>208197082</v>
      </c>
      <c r="M19" s="19">
        <v>0</v>
      </c>
      <c r="N19" s="19">
        <v>0</v>
      </c>
      <c r="O19" s="161">
        <f t="shared" si="1"/>
        <v>208197082</v>
      </c>
      <c r="P19" s="156"/>
    </row>
    <row r="20" spans="1:16" x14ac:dyDescent="0.3">
      <c r="A20" s="17" t="s">
        <v>786</v>
      </c>
      <c r="B20" s="18" t="s">
        <v>21</v>
      </c>
      <c r="C20" s="18" t="s">
        <v>802</v>
      </c>
      <c r="D20" s="18" t="s">
        <v>460</v>
      </c>
      <c r="E20" s="19">
        <v>0</v>
      </c>
      <c r="F20" s="19">
        <v>3175258</v>
      </c>
      <c r="G20" s="19">
        <v>0</v>
      </c>
      <c r="H20" s="19">
        <v>0</v>
      </c>
      <c r="I20" s="19">
        <v>0</v>
      </c>
      <c r="J20" s="19">
        <v>0</v>
      </c>
      <c r="K20" s="19">
        <v>11006059</v>
      </c>
      <c r="L20" s="19">
        <f t="shared" si="0"/>
        <v>14181317</v>
      </c>
      <c r="M20" s="19">
        <v>0</v>
      </c>
      <c r="N20" s="19">
        <v>0</v>
      </c>
      <c r="O20" s="161">
        <f t="shared" si="1"/>
        <v>14181317</v>
      </c>
      <c r="P20" s="156"/>
    </row>
    <row r="21" spans="1:16" x14ac:dyDescent="0.3">
      <c r="A21" s="17" t="s">
        <v>786</v>
      </c>
      <c r="B21" s="18" t="s">
        <v>21</v>
      </c>
      <c r="C21" s="18" t="s">
        <v>803</v>
      </c>
      <c r="D21" s="18" t="s">
        <v>492</v>
      </c>
      <c r="E21" s="19">
        <v>552915539</v>
      </c>
      <c r="F21" s="19">
        <v>977576705</v>
      </c>
      <c r="G21" s="19">
        <v>777781889</v>
      </c>
      <c r="H21" s="19">
        <v>919049164</v>
      </c>
      <c r="I21" s="19">
        <v>490018387</v>
      </c>
      <c r="J21" s="19">
        <v>2001562573</v>
      </c>
      <c r="K21" s="19">
        <v>909884586</v>
      </c>
      <c r="L21" s="19">
        <f t="shared" si="0"/>
        <v>6628788843</v>
      </c>
      <c r="M21" s="19">
        <v>-1098922448</v>
      </c>
      <c r="N21" s="19">
        <v>0</v>
      </c>
      <c r="O21" s="161">
        <f t="shared" si="1"/>
        <v>5529866395</v>
      </c>
      <c r="P21" s="156"/>
    </row>
    <row r="22" spans="1:16" x14ac:dyDescent="0.3">
      <c r="A22" s="17" t="s">
        <v>786</v>
      </c>
      <c r="B22" s="18" t="s">
        <v>21</v>
      </c>
      <c r="C22" s="18" t="s">
        <v>804</v>
      </c>
      <c r="D22" s="18" t="s">
        <v>25</v>
      </c>
      <c r="E22" s="19">
        <v>0</v>
      </c>
      <c r="F22" s="19">
        <v>0</v>
      </c>
      <c r="G22" s="19">
        <v>0</v>
      </c>
      <c r="H22" s="19">
        <v>0</v>
      </c>
      <c r="I22" s="19">
        <v>1464581</v>
      </c>
      <c r="J22" s="19">
        <v>74464739</v>
      </c>
      <c r="K22" s="19">
        <v>140986</v>
      </c>
      <c r="L22" s="19">
        <f t="shared" si="0"/>
        <v>76070306</v>
      </c>
      <c r="M22" s="19">
        <v>0</v>
      </c>
      <c r="N22" s="19">
        <v>0</v>
      </c>
      <c r="O22" s="161">
        <f t="shared" si="1"/>
        <v>76070306</v>
      </c>
      <c r="P22" s="156"/>
    </row>
    <row r="23" spans="1:16" x14ac:dyDescent="0.3">
      <c r="A23" s="17" t="s">
        <v>786</v>
      </c>
      <c r="B23" s="18" t="s">
        <v>21</v>
      </c>
      <c r="C23" s="18" t="s">
        <v>805</v>
      </c>
      <c r="D23" s="18" t="s">
        <v>44</v>
      </c>
      <c r="E23" s="19">
        <v>0</v>
      </c>
      <c r="F23" s="19">
        <v>0</v>
      </c>
      <c r="G23" s="19">
        <v>0</v>
      </c>
      <c r="H23" s="19">
        <v>0</v>
      </c>
      <c r="I23" s="19">
        <v>65700</v>
      </c>
      <c r="J23" s="19">
        <v>18808920</v>
      </c>
      <c r="K23" s="19">
        <v>7675284</v>
      </c>
      <c r="L23" s="19">
        <f t="shared" si="0"/>
        <v>26549904</v>
      </c>
      <c r="M23" s="19">
        <v>-6847900</v>
      </c>
      <c r="N23" s="19">
        <v>0</v>
      </c>
      <c r="O23" s="161">
        <f t="shared" si="1"/>
        <v>19702004</v>
      </c>
      <c r="P23" s="156"/>
    </row>
    <row r="24" spans="1:16" x14ac:dyDescent="0.3">
      <c r="A24" s="17" t="s">
        <v>786</v>
      </c>
      <c r="B24" s="18" t="s">
        <v>21</v>
      </c>
      <c r="C24" s="18" t="s">
        <v>806</v>
      </c>
      <c r="D24" s="18" t="s">
        <v>435</v>
      </c>
      <c r="E24" s="19">
        <v>6180487</v>
      </c>
      <c r="F24" s="19">
        <v>7693100</v>
      </c>
      <c r="G24" s="19">
        <v>71900</v>
      </c>
      <c r="H24" s="19">
        <v>0</v>
      </c>
      <c r="I24" s="19">
        <v>208000</v>
      </c>
      <c r="J24" s="19">
        <v>4417774</v>
      </c>
      <c r="K24" s="19">
        <v>68682098</v>
      </c>
      <c r="L24" s="19">
        <f t="shared" si="0"/>
        <v>87253359</v>
      </c>
      <c r="M24" s="19">
        <v>0</v>
      </c>
      <c r="N24" s="19">
        <v>0</v>
      </c>
      <c r="O24" s="161">
        <f t="shared" si="1"/>
        <v>87253359</v>
      </c>
      <c r="P24" s="156"/>
    </row>
    <row r="25" spans="1:16" x14ac:dyDescent="0.3">
      <c r="A25" s="17" t="s">
        <v>786</v>
      </c>
      <c r="B25" s="18" t="s">
        <v>21</v>
      </c>
      <c r="C25" s="18" t="s">
        <v>807</v>
      </c>
      <c r="D25" s="18" t="s">
        <v>467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6503099</v>
      </c>
      <c r="K25" s="19">
        <v>0</v>
      </c>
      <c r="L25" s="19">
        <f t="shared" si="0"/>
        <v>6503099</v>
      </c>
      <c r="M25" s="19">
        <v>0</v>
      </c>
      <c r="N25" s="19">
        <v>0</v>
      </c>
      <c r="O25" s="161">
        <f t="shared" si="1"/>
        <v>6503099</v>
      </c>
      <c r="P25" s="156"/>
    </row>
    <row r="26" spans="1:16" x14ac:dyDescent="0.3">
      <c r="A26" s="17" t="s">
        <v>786</v>
      </c>
      <c r="B26" s="18" t="s">
        <v>21</v>
      </c>
      <c r="C26" s="18" t="s">
        <v>808</v>
      </c>
      <c r="D26" s="18" t="s">
        <v>46</v>
      </c>
      <c r="E26" s="19">
        <v>1282159941</v>
      </c>
      <c r="F26" s="19">
        <v>483892534</v>
      </c>
      <c r="G26" s="19">
        <v>1224996441</v>
      </c>
      <c r="H26" s="19">
        <v>785409100</v>
      </c>
      <c r="I26" s="19">
        <v>0</v>
      </c>
      <c r="J26" s="19">
        <v>0</v>
      </c>
      <c r="K26" s="19">
        <v>1176606224</v>
      </c>
      <c r="L26" s="19">
        <f t="shared" si="0"/>
        <v>4953064240</v>
      </c>
      <c r="M26" s="19">
        <v>-101176877</v>
      </c>
      <c r="N26" s="19">
        <v>0</v>
      </c>
      <c r="O26" s="161">
        <f t="shared" si="1"/>
        <v>4851887363</v>
      </c>
      <c r="P26" s="156"/>
    </row>
    <row r="27" spans="1:16" x14ac:dyDescent="0.3">
      <c r="A27" s="17" t="s">
        <v>786</v>
      </c>
      <c r="B27" s="18" t="s">
        <v>21</v>
      </c>
      <c r="C27" s="18" t="s">
        <v>809</v>
      </c>
      <c r="D27" s="18" t="s">
        <v>436</v>
      </c>
      <c r="E27" s="19">
        <v>191668855</v>
      </c>
      <c r="F27" s="19">
        <v>211987261</v>
      </c>
      <c r="G27" s="19">
        <v>190849444</v>
      </c>
      <c r="H27" s="19">
        <v>254625471</v>
      </c>
      <c r="I27" s="19">
        <v>133620987</v>
      </c>
      <c r="J27" s="19">
        <v>379378983</v>
      </c>
      <c r="K27" s="19">
        <v>229995199</v>
      </c>
      <c r="L27" s="19">
        <f t="shared" si="0"/>
        <v>1592126200</v>
      </c>
      <c r="M27" s="19">
        <v>0</v>
      </c>
      <c r="N27" s="19">
        <v>0</v>
      </c>
      <c r="O27" s="161">
        <f t="shared" si="1"/>
        <v>1592126200</v>
      </c>
      <c r="P27" s="156"/>
    </row>
    <row r="28" spans="1:16" x14ac:dyDescent="0.3">
      <c r="A28" s="17" t="s">
        <v>786</v>
      </c>
      <c r="B28" s="18" t="s">
        <v>21</v>
      </c>
      <c r="C28" s="18" t="s">
        <v>810</v>
      </c>
      <c r="D28" s="18" t="s">
        <v>811</v>
      </c>
      <c r="E28" s="19">
        <v>54896268</v>
      </c>
      <c r="F28" s="19">
        <v>41524382</v>
      </c>
      <c r="G28" s="19">
        <v>4395207</v>
      </c>
      <c r="H28" s="19">
        <v>140256706</v>
      </c>
      <c r="I28" s="19">
        <v>53439807</v>
      </c>
      <c r="J28" s="19">
        <v>158502978</v>
      </c>
      <c r="K28" s="19">
        <v>118434164</v>
      </c>
      <c r="L28" s="19">
        <f t="shared" si="0"/>
        <v>571449512</v>
      </c>
      <c r="M28" s="19">
        <v>-15189525</v>
      </c>
      <c r="N28" s="19">
        <v>-5121254</v>
      </c>
      <c r="O28" s="161">
        <f t="shared" si="1"/>
        <v>551138733</v>
      </c>
      <c r="P28" s="156"/>
    </row>
    <row r="29" spans="1:16" x14ac:dyDescent="0.3">
      <c r="A29" s="17" t="s">
        <v>786</v>
      </c>
      <c r="B29" s="18" t="s">
        <v>21</v>
      </c>
      <c r="C29" s="18" t="s">
        <v>812</v>
      </c>
      <c r="D29" s="18" t="s">
        <v>469</v>
      </c>
      <c r="E29" s="19">
        <v>1067588</v>
      </c>
      <c r="F29" s="19">
        <v>0</v>
      </c>
      <c r="G29" s="19">
        <v>1657982</v>
      </c>
      <c r="H29" s="19">
        <v>953500</v>
      </c>
      <c r="I29" s="19">
        <v>4759470</v>
      </c>
      <c r="J29" s="19">
        <v>27751146</v>
      </c>
      <c r="K29" s="19">
        <v>1387869</v>
      </c>
      <c r="L29" s="19">
        <f t="shared" si="0"/>
        <v>37577555</v>
      </c>
      <c r="M29" s="19">
        <v>0</v>
      </c>
      <c r="N29" s="19">
        <v>0</v>
      </c>
      <c r="O29" s="161">
        <f t="shared" si="1"/>
        <v>37577555</v>
      </c>
      <c r="P29" s="156"/>
    </row>
    <row r="30" spans="1:16" x14ac:dyDescent="0.3">
      <c r="A30" s="17" t="s">
        <v>786</v>
      </c>
      <c r="B30" s="18" t="s">
        <v>21</v>
      </c>
      <c r="C30" s="18" t="s">
        <v>813</v>
      </c>
      <c r="D30" s="18" t="s">
        <v>385</v>
      </c>
      <c r="E30" s="19">
        <v>6525885</v>
      </c>
      <c r="F30" s="19">
        <v>0</v>
      </c>
      <c r="G30" s="19">
        <v>2571200</v>
      </c>
      <c r="H30" s="19">
        <v>9573615</v>
      </c>
      <c r="I30" s="19">
        <v>33450</v>
      </c>
      <c r="J30" s="19">
        <v>0</v>
      </c>
      <c r="K30" s="19">
        <v>1374816</v>
      </c>
      <c r="L30" s="19">
        <f t="shared" si="0"/>
        <v>20078966</v>
      </c>
      <c r="M30" s="19">
        <v>-139200</v>
      </c>
      <c r="N30" s="19">
        <v>0</v>
      </c>
      <c r="O30" s="161">
        <f t="shared" si="1"/>
        <v>19939766</v>
      </c>
      <c r="P30" s="156"/>
    </row>
    <row r="31" spans="1:16" x14ac:dyDescent="0.3">
      <c r="A31" s="17" t="s">
        <v>786</v>
      </c>
      <c r="B31" s="18" t="s">
        <v>21</v>
      </c>
      <c r="C31" s="18" t="s">
        <v>814</v>
      </c>
      <c r="D31" s="18" t="s">
        <v>446</v>
      </c>
      <c r="E31" s="19">
        <v>1653075</v>
      </c>
      <c r="F31" s="19">
        <v>19868612</v>
      </c>
      <c r="G31" s="19">
        <v>4325327</v>
      </c>
      <c r="H31" s="19">
        <v>52275536</v>
      </c>
      <c r="I31" s="19">
        <v>5420732</v>
      </c>
      <c r="J31" s="19">
        <v>15393672</v>
      </c>
      <c r="K31" s="19">
        <v>33927306</v>
      </c>
      <c r="L31" s="19">
        <f t="shared" si="0"/>
        <v>132864260</v>
      </c>
      <c r="M31" s="19">
        <v>0</v>
      </c>
      <c r="N31" s="19">
        <v>-19382</v>
      </c>
      <c r="O31" s="161">
        <f t="shared" si="1"/>
        <v>132844878</v>
      </c>
      <c r="P31" s="156"/>
    </row>
    <row r="32" spans="1:16" x14ac:dyDescent="0.3">
      <c r="A32" s="17" t="s">
        <v>786</v>
      </c>
      <c r="B32" s="18" t="s">
        <v>21</v>
      </c>
      <c r="C32" s="18" t="s">
        <v>815</v>
      </c>
      <c r="D32" s="18" t="s">
        <v>447</v>
      </c>
      <c r="E32" s="19">
        <v>0</v>
      </c>
      <c r="F32" s="19">
        <v>2654020</v>
      </c>
      <c r="G32" s="19">
        <v>4625888</v>
      </c>
      <c r="H32" s="19">
        <v>3474100</v>
      </c>
      <c r="I32" s="19">
        <v>2157410</v>
      </c>
      <c r="J32" s="19">
        <v>1760326</v>
      </c>
      <c r="K32" s="19">
        <v>21555858</v>
      </c>
      <c r="L32" s="19">
        <f t="shared" si="0"/>
        <v>36227602</v>
      </c>
      <c r="M32" s="19">
        <v>0</v>
      </c>
      <c r="N32" s="19">
        <v>0</v>
      </c>
      <c r="O32" s="161">
        <f t="shared" si="1"/>
        <v>36227602</v>
      </c>
      <c r="P32" s="156"/>
    </row>
    <row r="33" spans="1:16" x14ac:dyDescent="0.3">
      <c r="A33" s="17" t="s">
        <v>786</v>
      </c>
      <c r="B33" s="18" t="s">
        <v>21</v>
      </c>
      <c r="C33" s="18" t="s">
        <v>816</v>
      </c>
      <c r="D33" s="18" t="s">
        <v>48</v>
      </c>
      <c r="E33" s="19">
        <v>300400</v>
      </c>
      <c r="F33" s="19">
        <v>97178</v>
      </c>
      <c r="G33" s="19">
        <v>0</v>
      </c>
      <c r="H33" s="19">
        <v>0</v>
      </c>
      <c r="I33" s="19">
        <v>2309400</v>
      </c>
      <c r="J33" s="19">
        <v>0</v>
      </c>
      <c r="K33" s="19">
        <v>143100</v>
      </c>
      <c r="L33" s="19">
        <f t="shared" si="0"/>
        <v>2850078</v>
      </c>
      <c r="M33" s="19">
        <v>-1241134</v>
      </c>
      <c r="N33" s="19">
        <v>0</v>
      </c>
      <c r="O33" s="161">
        <f t="shared" si="1"/>
        <v>1608944</v>
      </c>
      <c r="P33" s="156"/>
    </row>
    <row r="34" spans="1:16" x14ac:dyDescent="0.3">
      <c r="A34" s="17" t="s">
        <v>786</v>
      </c>
      <c r="B34" s="18" t="s">
        <v>21</v>
      </c>
      <c r="C34" s="18" t="s">
        <v>817</v>
      </c>
      <c r="D34" s="18" t="s">
        <v>49</v>
      </c>
      <c r="E34" s="19">
        <v>0</v>
      </c>
      <c r="F34" s="19">
        <v>30323043</v>
      </c>
      <c r="G34" s="19">
        <v>19267210</v>
      </c>
      <c r="H34" s="19">
        <v>201295321</v>
      </c>
      <c r="I34" s="19">
        <v>54273006</v>
      </c>
      <c r="J34" s="19">
        <v>0</v>
      </c>
      <c r="K34" s="19">
        <v>110383341</v>
      </c>
      <c r="L34" s="19">
        <f t="shared" si="0"/>
        <v>415541921</v>
      </c>
      <c r="M34" s="19">
        <v>0</v>
      </c>
      <c r="N34" s="19">
        <v>0</v>
      </c>
      <c r="O34" s="161">
        <f t="shared" si="1"/>
        <v>415541921</v>
      </c>
      <c r="P34" s="156"/>
    </row>
    <row r="35" spans="1:16" x14ac:dyDescent="0.3">
      <c r="A35" s="17" t="s">
        <v>786</v>
      </c>
      <c r="B35" s="18" t="s">
        <v>21</v>
      </c>
      <c r="C35" s="18" t="s">
        <v>818</v>
      </c>
      <c r="D35" s="18" t="s">
        <v>819</v>
      </c>
      <c r="E35" s="19">
        <v>0</v>
      </c>
      <c r="F35" s="19">
        <v>202900</v>
      </c>
      <c r="G35" s="19">
        <v>219300</v>
      </c>
      <c r="H35" s="19">
        <v>0</v>
      </c>
      <c r="I35" s="19">
        <v>373200</v>
      </c>
      <c r="J35" s="19">
        <v>913300</v>
      </c>
      <c r="K35" s="19">
        <v>23260656</v>
      </c>
      <c r="L35" s="19">
        <f t="shared" si="0"/>
        <v>24969356</v>
      </c>
      <c r="M35" s="19">
        <v>0</v>
      </c>
      <c r="N35" s="19">
        <v>0</v>
      </c>
      <c r="O35" s="161">
        <f t="shared" si="1"/>
        <v>24969356</v>
      </c>
      <c r="P35" s="156"/>
    </row>
    <row r="36" spans="1:16" x14ac:dyDescent="0.3">
      <c r="A36" s="17" t="s">
        <v>820</v>
      </c>
      <c r="B36" s="18" t="s">
        <v>52</v>
      </c>
      <c r="C36" s="18" t="s">
        <v>821</v>
      </c>
      <c r="D36" s="18" t="s">
        <v>62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34598137</v>
      </c>
      <c r="K36" s="19">
        <v>0</v>
      </c>
      <c r="L36" s="19">
        <f t="shared" si="0"/>
        <v>34598137</v>
      </c>
      <c r="M36" s="19">
        <v>0</v>
      </c>
      <c r="N36" s="19">
        <v>0</v>
      </c>
      <c r="O36" s="161">
        <f t="shared" si="1"/>
        <v>34598137</v>
      </c>
      <c r="P36" s="156"/>
    </row>
    <row r="37" spans="1:16" x14ac:dyDescent="0.3">
      <c r="A37" s="17" t="s">
        <v>820</v>
      </c>
      <c r="B37" s="18" t="s">
        <v>52</v>
      </c>
      <c r="C37" s="18" t="s">
        <v>822</v>
      </c>
      <c r="D37" s="18" t="s">
        <v>69</v>
      </c>
      <c r="E37" s="19">
        <v>0</v>
      </c>
      <c r="F37" s="19">
        <v>0</v>
      </c>
      <c r="G37" s="19">
        <v>0</v>
      </c>
      <c r="H37" s="19">
        <v>0</v>
      </c>
      <c r="I37" s="19">
        <v>385300</v>
      </c>
      <c r="J37" s="19">
        <v>10459520</v>
      </c>
      <c r="K37" s="19">
        <v>0</v>
      </c>
      <c r="L37" s="19">
        <f t="shared" ref="L37:L68" si="2">SUM(E37:K37)</f>
        <v>10844820</v>
      </c>
      <c r="M37" s="19">
        <v>0</v>
      </c>
      <c r="N37" s="19">
        <v>0</v>
      </c>
      <c r="O37" s="161">
        <f t="shared" si="1"/>
        <v>10844820</v>
      </c>
      <c r="P37" s="156"/>
    </row>
    <row r="38" spans="1:16" x14ac:dyDescent="0.3">
      <c r="A38" s="17" t="s">
        <v>820</v>
      </c>
      <c r="B38" s="18" t="s">
        <v>52</v>
      </c>
      <c r="C38" s="18" t="s">
        <v>823</v>
      </c>
      <c r="D38" s="18" t="s">
        <v>71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6797740</v>
      </c>
      <c r="K38" s="19">
        <v>0</v>
      </c>
      <c r="L38" s="19">
        <f t="shared" si="2"/>
        <v>6797740</v>
      </c>
      <c r="M38" s="19">
        <v>0</v>
      </c>
      <c r="N38" s="19">
        <v>0</v>
      </c>
      <c r="O38" s="161">
        <f t="shared" si="1"/>
        <v>6797740</v>
      </c>
      <c r="P38" s="156"/>
    </row>
    <row r="39" spans="1:16" x14ac:dyDescent="0.3">
      <c r="A39" s="17" t="s">
        <v>820</v>
      </c>
      <c r="B39" s="18" t="s">
        <v>52</v>
      </c>
      <c r="C39" s="18" t="s">
        <v>824</v>
      </c>
      <c r="D39" s="18" t="s">
        <v>825</v>
      </c>
      <c r="E39" s="19">
        <v>0</v>
      </c>
      <c r="F39" s="19">
        <v>0</v>
      </c>
      <c r="G39" s="19">
        <v>0</v>
      </c>
      <c r="H39" s="19">
        <v>4384000</v>
      </c>
      <c r="I39" s="19">
        <v>256238444</v>
      </c>
      <c r="J39" s="19">
        <v>67061260</v>
      </c>
      <c r="K39" s="19">
        <v>0</v>
      </c>
      <c r="L39" s="19">
        <f t="shared" si="2"/>
        <v>327683704</v>
      </c>
      <c r="M39" s="19">
        <v>0</v>
      </c>
      <c r="N39" s="19">
        <v>0</v>
      </c>
      <c r="O39" s="161">
        <f t="shared" si="1"/>
        <v>327683704</v>
      </c>
      <c r="P39" s="156"/>
    </row>
    <row r="40" spans="1:16" x14ac:dyDescent="0.3">
      <c r="A40" s="17" t="s">
        <v>820</v>
      </c>
      <c r="B40" s="18" t="s">
        <v>52</v>
      </c>
      <c r="C40" s="18" t="s">
        <v>826</v>
      </c>
      <c r="D40" s="18" t="s">
        <v>109</v>
      </c>
      <c r="E40" s="19">
        <v>0</v>
      </c>
      <c r="F40" s="19">
        <v>0</v>
      </c>
      <c r="G40" s="19">
        <v>0</v>
      </c>
      <c r="H40" s="19">
        <v>0</v>
      </c>
      <c r="I40" s="19">
        <v>69700</v>
      </c>
      <c r="J40" s="19">
        <v>198766531</v>
      </c>
      <c r="K40" s="19">
        <v>300378</v>
      </c>
      <c r="L40" s="19">
        <f t="shared" si="2"/>
        <v>199136609</v>
      </c>
      <c r="M40" s="19">
        <v>0</v>
      </c>
      <c r="N40" s="19">
        <v>0</v>
      </c>
      <c r="O40" s="161">
        <f t="shared" si="1"/>
        <v>199136609</v>
      </c>
      <c r="P40" s="156"/>
    </row>
    <row r="41" spans="1:16" x14ac:dyDescent="0.3">
      <c r="A41" s="17" t="s">
        <v>820</v>
      </c>
      <c r="B41" s="18" t="s">
        <v>52</v>
      </c>
      <c r="C41" s="18" t="s">
        <v>827</v>
      </c>
      <c r="D41" s="18" t="s">
        <v>110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796118090</v>
      </c>
      <c r="K41" s="19">
        <v>0</v>
      </c>
      <c r="L41" s="19">
        <f t="shared" si="2"/>
        <v>796118090</v>
      </c>
      <c r="M41" s="19">
        <v>0</v>
      </c>
      <c r="N41" s="19">
        <v>0</v>
      </c>
      <c r="O41" s="161">
        <f t="shared" si="1"/>
        <v>796118090</v>
      </c>
      <c r="P41" s="156"/>
    </row>
    <row r="42" spans="1:16" x14ac:dyDescent="0.3">
      <c r="A42" s="17" t="s">
        <v>820</v>
      </c>
      <c r="B42" s="18" t="s">
        <v>52</v>
      </c>
      <c r="C42" s="18" t="s">
        <v>828</v>
      </c>
      <c r="D42" s="18" t="s">
        <v>111</v>
      </c>
      <c r="E42" s="19">
        <v>0</v>
      </c>
      <c r="F42" s="19">
        <v>0</v>
      </c>
      <c r="G42" s="19">
        <v>0</v>
      </c>
      <c r="H42" s="19">
        <v>0</v>
      </c>
      <c r="I42" s="19">
        <v>110805200</v>
      </c>
      <c r="J42" s="19">
        <v>282040062</v>
      </c>
      <c r="K42" s="19">
        <v>0</v>
      </c>
      <c r="L42" s="19">
        <f t="shared" si="2"/>
        <v>392845262</v>
      </c>
      <c r="M42" s="19">
        <v>-128044</v>
      </c>
      <c r="N42" s="19">
        <v>0</v>
      </c>
      <c r="O42" s="161">
        <f t="shared" si="1"/>
        <v>392717218</v>
      </c>
      <c r="P42" s="156"/>
    </row>
    <row r="43" spans="1:16" x14ac:dyDescent="0.3">
      <c r="A43" s="17" t="s">
        <v>820</v>
      </c>
      <c r="B43" s="18" t="s">
        <v>52</v>
      </c>
      <c r="C43" s="18" t="s">
        <v>829</v>
      </c>
      <c r="D43" s="18" t="s">
        <v>830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43929449</v>
      </c>
      <c r="K43" s="19">
        <v>8833680</v>
      </c>
      <c r="L43" s="19">
        <f t="shared" si="2"/>
        <v>52763129</v>
      </c>
      <c r="M43" s="19">
        <v>0</v>
      </c>
      <c r="N43" s="19">
        <v>0</v>
      </c>
      <c r="O43" s="161">
        <f t="shared" si="1"/>
        <v>52763129</v>
      </c>
      <c r="P43" s="156"/>
    </row>
    <row r="44" spans="1:16" x14ac:dyDescent="0.3">
      <c r="A44" s="17" t="s">
        <v>820</v>
      </c>
      <c r="B44" s="18" t="s">
        <v>52</v>
      </c>
      <c r="C44" s="18" t="s">
        <v>831</v>
      </c>
      <c r="D44" s="18" t="s">
        <v>121</v>
      </c>
      <c r="E44" s="19">
        <v>0</v>
      </c>
      <c r="F44" s="19">
        <v>8669013</v>
      </c>
      <c r="G44" s="19">
        <v>0</v>
      </c>
      <c r="H44" s="19">
        <v>0</v>
      </c>
      <c r="I44" s="19">
        <v>0</v>
      </c>
      <c r="J44" s="19">
        <v>90807972</v>
      </c>
      <c r="K44" s="19">
        <v>0</v>
      </c>
      <c r="L44" s="19">
        <f t="shared" si="2"/>
        <v>99476985</v>
      </c>
      <c r="M44" s="19">
        <v>0</v>
      </c>
      <c r="N44" s="19">
        <v>0</v>
      </c>
      <c r="O44" s="161">
        <f t="shared" si="1"/>
        <v>99476985</v>
      </c>
      <c r="P44" s="156"/>
    </row>
    <row r="45" spans="1:16" x14ac:dyDescent="0.3">
      <c r="A45" s="17" t="s">
        <v>820</v>
      </c>
      <c r="B45" s="18" t="s">
        <v>52</v>
      </c>
      <c r="C45" s="18" t="s">
        <v>832</v>
      </c>
      <c r="D45" s="18" t="s">
        <v>122</v>
      </c>
      <c r="E45" s="53">
        <v>0</v>
      </c>
      <c r="F45" s="53">
        <v>0</v>
      </c>
      <c r="G45" s="53">
        <v>0</v>
      </c>
      <c r="H45" s="53">
        <v>54014800</v>
      </c>
      <c r="I45" s="53">
        <v>0</v>
      </c>
      <c r="J45" s="53">
        <v>57866392</v>
      </c>
      <c r="K45" s="53">
        <v>0</v>
      </c>
      <c r="L45" s="53">
        <f t="shared" si="2"/>
        <v>111881192</v>
      </c>
      <c r="M45" s="53">
        <v>0</v>
      </c>
      <c r="N45" s="53">
        <v>0</v>
      </c>
      <c r="O45" s="161">
        <f t="shared" si="1"/>
        <v>111881192</v>
      </c>
      <c r="P45" s="156"/>
    </row>
    <row r="46" spans="1:16" x14ac:dyDescent="0.3">
      <c r="A46" s="17" t="s">
        <v>820</v>
      </c>
      <c r="B46" s="18" t="s">
        <v>52</v>
      </c>
      <c r="C46" s="18" t="s">
        <v>833</v>
      </c>
      <c r="D46" s="18" t="s">
        <v>125</v>
      </c>
      <c r="E46" s="53">
        <v>0</v>
      </c>
      <c r="F46" s="53">
        <v>0</v>
      </c>
      <c r="G46" s="53">
        <v>0</v>
      </c>
      <c r="H46" s="53">
        <v>0</v>
      </c>
      <c r="I46" s="53">
        <v>12774100</v>
      </c>
      <c r="J46" s="53">
        <v>31513170</v>
      </c>
      <c r="K46" s="53">
        <v>0</v>
      </c>
      <c r="L46" s="53">
        <f t="shared" si="2"/>
        <v>44287270</v>
      </c>
      <c r="M46" s="53">
        <v>0</v>
      </c>
      <c r="N46" s="53">
        <v>0</v>
      </c>
      <c r="O46" s="161">
        <f t="shared" si="1"/>
        <v>44287270</v>
      </c>
      <c r="P46" s="156"/>
    </row>
    <row r="47" spans="1:16" x14ac:dyDescent="0.3">
      <c r="A47" s="17" t="s">
        <v>820</v>
      </c>
      <c r="B47" s="18" t="s">
        <v>52</v>
      </c>
      <c r="C47" s="18" t="s">
        <v>834</v>
      </c>
      <c r="D47" s="18" t="s">
        <v>127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191087646</v>
      </c>
      <c r="K47" s="53">
        <v>0</v>
      </c>
      <c r="L47" s="53">
        <f t="shared" si="2"/>
        <v>191087646</v>
      </c>
      <c r="M47" s="53">
        <v>0</v>
      </c>
      <c r="N47" s="53">
        <v>0</v>
      </c>
      <c r="O47" s="161">
        <f t="shared" si="1"/>
        <v>191087646</v>
      </c>
      <c r="P47" s="156"/>
    </row>
    <row r="48" spans="1:16" x14ac:dyDescent="0.3">
      <c r="A48" s="17" t="s">
        <v>820</v>
      </c>
      <c r="B48" s="18" t="s">
        <v>52</v>
      </c>
      <c r="C48" s="18" t="s">
        <v>835</v>
      </c>
      <c r="D48" s="18" t="s">
        <v>128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4070210</v>
      </c>
      <c r="K48" s="53">
        <v>0</v>
      </c>
      <c r="L48" s="53">
        <f t="shared" si="2"/>
        <v>4070210</v>
      </c>
      <c r="M48" s="53">
        <v>0</v>
      </c>
      <c r="N48" s="53">
        <v>0</v>
      </c>
      <c r="O48" s="161">
        <f t="shared" si="1"/>
        <v>4070210</v>
      </c>
      <c r="P48" s="156"/>
    </row>
    <row r="49" spans="1:16" x14ac:dyDescent="0.3">
      <c r="A49" s="17" t="s">
        <v>820</v>
      </c>
      <c r="B49" s="18" t="s">
        <v>52</v>
      </c>
      <c r="C49" s="18" t="s">
        <v>836</v>
      </c>
      <c r="D49" s="18" t="s">
        <v>136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956457972</v>
      </c>
      <c r="K49" s="53">
        <v>0</v>
      </c>
      <c r="L49" s="53">
        <f t="shared" si="2"/>
        <v>956457972</v>
      </c>
      <c r="M49" s="53">
        <v>0</v>
      </c>
      <c r="N49" s="53">
        <v>0</v>
      </c>
      <c r="O49" s="161">
        <f t="shared" si="1"/>
        <v>956457972</v>
      </c>
      <c r="P49" s="156"/>
    </row>
    <row r="50" spans="1:16" x14ac:dyDescent="0.3">
      <c r="A50" s="17" t="s">
        <v>820</v>
      </c>
      <c r="B50" s="18" t="s">
        <v>52</v>
      </c>
      <c r="C50" s="18" t="s">
        <v>837</v>
      </c>
      <c r="D50" s="18" t="s">
        <v>141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444148773</v>
      </c>
      <c r="K50" s="53">
        <v>0</v>
      </c>
      <c r="L50" s="53">
        <f t="shared" si="2"/>
        <v>444148773</v>
      </c>
      <c r="M50" s="53">
        <v>0</v>
      </c>
      <c r="N50" s="53">
        <v>0</v>
      </c>
      <c r="O50" s="161">
        <f t="shared" si="1"/>
        <v>444148773</v>
      </c>
      <c r="P50" s="156"/>
    </row>
    <row r="51" spans="1:16" x14ac:dyDescent="0.3">
      <c r="A51" s="17" t="s">
        <v>820</v>
      </c>
      <c r="B51" s="18" t="s">
        <v>52</v>
      </c>
      <c r="C51" s="18" t="s">
        <v>838</v>
      </c>
      <c r="D51" s="18" t="s">
        <v>144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360340552</v>
      </c>
      <c r="K51" s="53">
        <v>0</v>
      </c>
      <c r="L51" s="53">
        <f t="shared" si="2"/>
        <v>360340552</v>
      </c>
      <c r="M51" s="53">
        <v>0</v>
      </c>
      <c r="N51" s="53">
        <v>0</v>
      </c>
      <c r="O51" s="161">
        <f t="shared" si="1"/>
        <v>360340552</v>
      </c>
      <c r="P51" s="156"/>
    </row>
    <row r="52" spans="1:16" x14ac:dyDescent="0.3">
      <c r="A52" s="17" t="s">
        <v>820</v>
      </c>
      <c r="B52" s="18" t="s">
        <v>52</v>
      </c>
      <c r="C52" s="18" t="s">
        <v>839</v>
      </c>
      <c r="D52" s="18" t="s">
        <v>146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65026043</v>
      </c>
      <c r="K52" s="53">
        <v>0</v>
      </c>
      <c r="L52" s="53">
        <f t="shared" si="2"/>
        <v>65026043</v>
      </c>
      <c r="M52" s="53">
        <v>0</v>
      </c>
      <c r="N52" s="53">
        <v>0</v>
      </c>
      <c r="O52" s="161">
        <f t="shared" si="1"/>
        <v>65026043</v>
      </c>
      <c r="P52" s="156"/>
    </row>
    <row r="53" spans="1:16" x14ac:dyDescent="0.3">
      <c r="A53" s="17" t="s">
        <v>820</v>
      </c>
      <c r="B53" s="18" t="s">
        <v>52</v>
      </c>
      <c r="C53" s="18" t="s">
        <v>840</v>
      </c>
      <c r="D53" s="18" t="s">
        <v>151</v>
      </c>
      <c r="E53" s="53">
        <v>0</v>
      </c>
      <c r="F53" s="53">
        <v>0</v>
      </c>
      <c r="G53" s="53">
        <v>0</v>
      </c>
      <c r="H53" s="53">
        <v>0</v>
      </c>
      <c r="I53" s="53">
        <v>211830560</v>
      </c>
      <c r="J53" s="53">
        <v>441229843</v>
      </c>
      <c r="K53" s="53">
        <v>358288945</v>
      </c>
      <c r="L53" s="53">
        <f t="shared" si="2"/>
        <v>1011349348</v>
      </c>
      <c r="M53" s="53">
        <v>0</v>
      </c>
      <c r="N53" s="53">
        <v>0</v>
      </c>
      <c r="O53" s="161">
        <f t="shared" si="1"/>
        <v>1011349348</v>
      </c>
      <c r="P53" s="156"/>
    </row>
    <row r="54" spans="1:16" x14ac:dyDescent="0.3">
      <c r="A54" s="17" t="s">
        <v>820</v>
      </c>
      <c r="B54" s="18" t="s">
        <v>52</v>
      </c>
      <c r="C54" s="18" t="s">
        <v>841</v>
      </c>
      <c r="D54" s="18" t="s">
        <v>842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46400</v>
      </c>
      <c r="L54" s="53">
        <f t="shared" si="2"/>
        <v>46400</v>
      </c>
      <c r="M54" s="53">
        <v>0</v>
      </c>
      <c r="N54" s="53">
        <v>0</v>
      </c>
      <c r="O54" s="161">
        <f t="shared" si="1"/>
        <v>46400</v>
      </c>
      <c r="P54" s="156"/>
    </row>
    <row r="55" spans="1:16" x14ac:dyDescent="0.3">
      <c r="A55" s="17" t="s">
        <v>820</v>
      </c>
      <c r="B55" s="18" t="s">
        <v>52</v>
      </c>
      <c r="C55" s="18" t="s">
        <v>843</v>
      </c>
      <c r="D55" s="18" t="s">
        <v>844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647300</v>
      </c>
      <c r="L55" s="53">
        <f t="shared" si="2"/>
        <v>647300</v>
      </c>
      <c r="M55" s="53">
        <v>0</v>
      </c>
      <c r="N55" s="53">
        <v>0</v>
      </c>
      <c r="O55" s="161">
        <f t="shared" si="1"/>
        <v>647300</v>
      </c>
      <c r="P55" s="156"/>
    </row>
    <row r="56" spans="1:16" x14ac:dyDescent="0.3">
      <c r="A56" s="17" t="s">
        <v>820</v>
      </c>
      <c r="B56" s="18" t="s">
        <v>52</v>
      </c>
      <c r="C56" s="18" t="s">
        <v>845</v>
      </c>
      <c r="D56" s="18" t="s">
        <v>157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6176015</v>
      </c>
      <c r="K56" s="53">
        <v>0</v>
      </c>
      <c r="L56" s="53">
        <f t="shared" si="2"/>
        <v>6176015</v>
      </c>
      <c r="M56" s="53">
        <v>0</v>
      </c>
      <c r="N56" s="53">
        <v>0</v>
      </c>
      <c r="O56" s="161">
        <f t="shared" si="1"/>
        <v>6176015</v>
      </c>
      <c r="P56" s="156"/>
    </row>
    <row r="57" spans="1:16" x14ac:dyDescent="0.3">
      <c r="A57" s="17" t="s">
        <v>820</v>
      </c>
      <c r="B57" s="18" t="s">
        <v>52</v>
      </c>
      <c r="C57" s="18" t="s">
        <v>846</v>
      </c>
      <c r="D57" s="18" t="s">
        <v>162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5991908</v>
      </c>
      <c r="K57" s="19">
        <v>0</v>
      </c>
      <c r="L57" s="19">
        <f t="shared" si="2"/>
        <v>5991908</v>
      </c>
      <c r="M57" s="19">
        <v>0</v>
      </c>
      <c r="N57" s="19">
        <v>0</v>
      </c>
      <c r="O57" s="161">
        <f t="shared" si="1"/>
        <v>5991908</v>
      </c>
      <c r="P57" s="156"/>
    </row>
    <row r="58" spans="1:16" x14ac:dyDescent="0.3">
      <c r="A58" s="17" t="s">
        <v>820</v>
      </c>
      <c r="B58" s="18" t="s">
        <v>52</v>
      </c>
      <c r="C58" s="18" t="s">
        <v>847</v>
      </c>
      <c r="D58" s="18" t="s">
        <v>175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64192465</v>
      </c>
      <c r="K58" s="19">
        <v>0</v>
      </c>
      <c r="L58" s="19">
        <f t="shared" si="2"/>
        <v>64192465</v>
      </c>
      <c r="M58" s="19">
        <v>0</v>
      </c>
      <c r="N58" s="19">
        <v>0</v>
      </c>
      <c r="O58" s="161">
        <f t="shared" si="1"/>
        <v>64192465</v>
      </c>
      <c r="P58" s="156"/>
    </row>
    <row r="59" spans="1:16" x14ac:dyDescent="0.3">
      <c r="A59" s="17" t="s">
        <v>820</v>
      </c>
      <c r="B59" s="18" t="s">
        <v>52</v>
      </c>
      <c r="C59" s="18" t="s">
        <v>848</v>
      </c>
      <c r="D59" s="18" t="s">
        <v>178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10992544</v>
      </c>
      <c r="K59" s="19">
        <v>0</v>
      </c>
      <c r="L59" s="19">
        <f t="shared" si="2"/>
        <v>10992544</v>
      </c>
      <c r="M59" s="19">
        <v>0</v>
      </c>
      <c r="N59" s="19">
        <v>0</v>
      </c>
      <c r="O59" s="161">
        <f t="shared" si="1"/>
        <v>10992544</v>
      </c>
      <c r="P59" s="156"/>
    </row>
    <row r="60" spans="1:16" x14ac:dyDescent="0.3">
      <c r="A60" s="17" t="s">
        <v>820</v>
      </c>
      <c r="B60" s="18" t="s">
        <v>52</v>
      </c>
      <c r="C60" s="18" t="s">
        <v>849</v>
      </c>
      <c r="D60" s="18" t="s">
        <v>180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16079836</v>
      </c>
      <c r="K60" s="19">
        <v>0</v>
      </c>
      <c r="L60" s="19">
        <f t="shared" si="2"/>
        <v>16079836</v>
      </c>
      <c r="M60" s="19">
        <v>0</v>
      </c>
      <c r="N60" s="19">
        <v>0</v>
      </c>
      <c r="O60" s="161">
        <f t="shared" si="1"/>
        <v>16079836</v>
      </c>
      <c r="P60" s="156"/>
    </row>
    <row r="61" spans="1:16" x14ac:dyDescent="0.3">
      <c r="A61" s="17" t="s">
        <v>820</v>
      </c>
      <c r="B61" s="18" t="s">
        <v>52</v>
      </c>
      <c r="C61" s="18" t="s">
        <v>850</v>
      </c>
      <c r="D61" s="18" t="s">
        <v>181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20475313</v>
      </c>
      <c r="K61" s="19">
        <v>0</v>
      </c>
      <c r="L61" s="19">
        <f t="shared" si="2"/>
        <v>20475313</v>
      </c>
      <c r="M61" s="19">
        <v>0</v>
      </c>
      <c r="N61" s="19">
        <v>0</v>
      </c>
      <c r="O61" s="161">
        <f t="shared" si="1"/>
        <v>20475313</v>
      </c>
      <c r="P61" s="156"/>
    </row>
    <row r="62" spans="1:16" x14ac:dyDescent="0.3">
      <c r="A62" s="17" t="s">
        <v>820</v>
      </c>
      <c r="B62" s="18" t="s">
        <v>52</v>
      </c>
      <c r="C62" s="18" t="s">
        <v>851</v>
      </c>
      <c r="D62" s="18" t="s">
        <v>194</v>
      </c>
      <c r="E62" s="19">
        <v>0</v>
      </c>
      <c r="F62" s="19">
        <v>0</v>
      </c>
      <c r="G62" s="19">
        <v>783660</v>
      </c>
      <c r="H62" s="19">
        <v>443300</v>
      </c>
      <c r="I62" s="19">
        <v>93989600</v>
      </c>
      <c r="J62" s="19">
        <v>1280822386</v>
      </c>
      <c r="K62" s="19">
        <v>24116315</v>
      </c>
      <c r="L62" s="19">
        <f t="shared" si="2"/>
        <v>1400155261</v>
      </c>
      <c r="M62" s="19">
        <v>0</v>
      </c>
      <c r="N62" s="19">
        <v>0</v>
      </c>
      <c r="O62" s="161">
        <f t="shared" si="1"/>
        <v>1400155261</v>
      </c>
      <c r="P62" s="156"/>
    </row>
    <row r="63" spans="1:16" x14ac:dyDescent="0.3">
      <c r="A63" s="17" t="s">
        <v>820</v>
      </c>
      <c r="B63" s="18" t="s">
        <v>52</v>
      </c>
      <c r="C63" s="18" t="s">
        <v>852</v>
      </c>
      <c r="D63" s="18" t="s">
        <v>198</v>
      </c>
      <c r="E63" s="19">
        <v>0</v>
      </c>
      <c r="F63" s="19">
        <v>0</v>
      </c>
      <c r="G63" s="19">
        <v>0</v>
      </c>
      <c r="H63" s="19">
        <v>370447004</v>
      </c>
      <c r="I63" s="19">
        <v>0</v>
      </c>
      <c r="J63" s="19">
        <v>603168376</v>
      </c>
      <c r="K63" s="19">
        <v>0</v>
      </c>
      <c r="L63" s="19">
        <f t="shared" si="2"/>
        <v>973615380</v>
      </c>
      <c r="M63" s="19">
        <v>0</v>
      </c>
      <c r="N63" s="19">
        <v>0</v>
      </c>
      <c r="O63" s="161">
        <f t="shared" si="1"/>
        <v>973615380</v>
      </c>
      <c r="P63" s="156"/>
    </row>
    <row r="64" spans="1:16" x14ac:dyDescent="0.3">
      <c r="A64" s="17" t="s">
        <v>820</v>
      </c>
      <c r="B64" s="18" t="s">
        <v>52</v>
      </c>
      <c r="C64" s="18" t="s">
        <v>853</v>
      </c>
      <c r="D64" s="18" t="s">
        <v>854</v>
      </c>
      <c r="E64" s="19">
        <v>0</v>
      </c>
      <c r="F64" s="19">
        <v>83343901</v>
      </c>
      <c r="G64" s="19">
        <v>0</v>
      </c>
      <c r="H64" s="19">
        <v>0</v>
      </c>
      <c r="I64" s="19">
        <v>0</v>
      </c>
      <c r="J64" s="19">
        <v>29558693</v>
      </c>
      <c r="K64" s="19">
        <v>0</v>
      </c>
      <c r="L64" s="19">
        <f t="shared" si="2"/>
        <v>112902594</v>
      </c>
      <c r="M64" s="19">
        <v>0</v>
      </c>
      <c r="N64" s="19">
        <v>0</v>
      </c>
      <c r="O64" s="161">
        <f t="shared" si="1"/>
        <v>112902594</v>
      </c>
      <c r="P64" s="156"/>
    </row>
    <row r="65" spans="1:16" x14ac:dyDescent="0.3">
      <c r="A65" s="17" t="s">
        <v>820</v>
      </c>
      <c r="B65" s="18" t="s">
        <v>52</v>
      </c>
      <c r="C65" s="18" t="s">
        <v>855</v>
      </c>
      <c r="D65" s="18" t="s">
        <v>856</v>
      </c>
      <c r="E65" s="19">
        <v>0</v>
      </c>
      <c r="F65" s="19">
        <v>0</v>
      </c>
      <c r="G65" s="19">
        <v>0</v>
      </c>
      <c r="H65" s="19">
        <v>0</v>
      </c>
      <c r="I65" s="19">
        <v>513700</v>
      </c>
      <c r="J65" s="19">
        <v>305347567</v>
      </c>
      <c r="K65" s="19">
        <v>0</v>
      </c>
      <c r="L65" s="19">
        <f t="shared" si="2"/>
        <v>305861267</v>
      </c>
      <c r="M65" s="19">
        <v>0</v>
      </c>
      <c r="N65" s="19">
        <v>0</v>
      </c>
      <c r="O65" s="161">
        <f t="shared" si="1"/>
        <v>305861267</v>
      </c>
      <c r="P65" s="156"/>
    </row>
    <row r="66" spans="1:16" x14ac:dyDescent="0.3">
      <c r="A66" s="17" t="s">
        <v>820</v>
      </c>
      <c r="B66" s="18" t="s">
        <v>52</v>
      </c>
      <c r="C66" s="18" t="s">
        <v>857</v>
      </c>
      <c r="D66" s="18" t="s">
        <v>206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162419206</v>
      </c>
      <c r="K66" s="19">
        <v>0</v>
      </c>
      <c r="L66" s="19">
        <f t="shared" si="2"/>
        <v>162419206</v>
      </c>
      <c r="M66" s="19">
        <v>0</v>
      </c>
      <c r="N66" s="19">
        <v>0</v>
      </c>
      <c r="O66" s="161">
        <f t="shared" si="1"/>
        <v>162419206</v>
      </c>
      <c r="P66" s="156"/>
    </row>
    <row r="67" spans="1:16" x14ac:dyDescent="0.3">
      <c r="A67" s="17" t="s">
        <v>820</v>
      </c>
      <c r="B67" s="18" t="s">
        <v>52</v>
      </c>
      <c r="C67" s="18" t="s">
        <v>858</v>
      </c>
      <c r="D67" s="18" t="s">
        <v>209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8189710</v>
      </c>
      <c r="K67" s="19">
        <v>0</v>
      </c>
      <c r="L67" s="19">
        <f t="shared" si="2"/>
        <v>8189710</v>
      </c>
      <c r="M67" s="19">
        <v>0</v>
      </c>
      <c r="N67" s="19">
        <v>0</v>
      </c>
      <c r="O67" s="161">
        <f t="shared" si="1"/>
        <v>8189710</v>
      </c>
      <c r="P67" s="156"/>
    </row>
    <row r="68" spans="1:16" x14ac:dyDescent="0.3">
      <c r="A68" s="17" t="s">
        <v>820</v>
      </c>
      <c r="B68" s="18" t="s">
        <v>52</v>
      </c>
      <c r="C68" s="18" t="s">
        <v>859</v>
      </c>
      <c r="D68" s="18" t="s">
        <v>212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168034568</v>
      </c>
      <c r="K68" s="19">
        <v>4826226</v>
      </c>
      <c r="L68" s="19">
        <f t="shared" si="2"/>
        <v>172860794</v>
      </c>
      <c r="M68" s="19">
        <v>-3540043</v>
      </c>
      <c r="N68" s="19">
        <v>0</v>
      </c>
      <c r="O68" s="161">
        <f t="shared" si="1"/>
        <v>169320751</v>
      </c>
      <c r="P68" s="156"/>
    </row>
    <row r="69" spans="1:16" x14ac:dyDescent="0.3">
      <c r="A69" s="17" t="s">
        <v>820</v>
      </c>
      <c r="B69" s="18" t="s">
        <v>52</v>
      </c>
      <c r="C69" s="18" t="s">
        <v>860</v>
      </c>
      <c r="D69" s="18" t="s">
        <v>565</v>
      </c>
      <c r="E69" s="19">
        <v>119436102</v>
      </c>
      <c r="F69" s="19">
        <v>29926125</v>
      </c>
      <c r="G69" s="19">
        <v>0</v>
      </c>
      <c r="H69" s="19">
        <v>559628444</v>
      </c>
      <c r="I69" s="19">
        <v>0</v>
      </c>
      <c r="J69" s="19">
        <v>0</v>
      </c>
      <c r="K69" s="19">
        <v>166331498</v>
      </c>
      <c r="L69" s="19">
        <f t="shared" ref="L69:L74" si="3">SUM(E69:K69)</f>
        <v>875322169</v>
      </c>
      <c r="M69" s="19">
        <v>-128407360</v>
      </c>
      <c r="N69" s="19">
        <v>0</v>
      </c>
      <c r="O69" s="161">
        <f t="shared" ref="O69:O74" si="4">SUM(L69:N69)</f>
        <v>746914809</v>
      </c>
      <c r="P69" s="156"/>
    </row>
    <row r="70" spans="1:16" x14ac:dyDescent="0.3">
      <c r="A70" s="17" t="s">
        <v>820</v>
      </c>
      <c r="B70" s="18" t="s">
        <v>52</v>
      </c>
      <c r="C70" s="18" t="s">
        <v>861</v>
      </c>
      <c r="D70" s="18" t="s">
        <v>217</v>
      </c>
      <c r="E70" s="19">
        <v>0</v>
      </c>
      <c r="F70" s="19">
        <v>39078241</v>
      </c>
      <c r="G70" s="19">
        <v>0</v>
      </c>
      <c r="H70" s="19">
        <v>269138079</v>
      </c>
      <c r="I70" s="19">
        <v>242345829</v>
      </c>
      <c r="J70" s="19">
        <v>4104481586</v>
      </c>
      <c r="K70" s="19">
        <v>266786224</v>
      </c>
      <c r="L70" s="19">
        <f t="shared" si="3"/>
        <v>4921829959</v>
      </c>
      <c r="M70" s="19">
        <v>-51735231</v>
      </c>
      <c r="N70" s="19">
        <v>0</v>
      </c>
      <c r="O70" s="161">
        <f t="shared" si="4"/>
        <v>4870094728</v>
      </c>
      <c r="P70" s="156"/>
    </row>
    <row r="71" spans="1:16" x14ac:dyDescent="0.3">
      <c r="A71" s="17" t="s">
        <v>820</v>
      </c>
      <c r="B71" s="18" t="s">
        <v>52</v>
      </c>
      <c r="C71" s="18" t="s">
        <v>862</v>
      </c>
      <c r="D71" s="18" t="s">
        <v>219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168872671</v>
      </c>
      <c r="K71" s="19">
        <v>0</v>
      </c>
      <c r="L71" s="19">
        <f t="shared" si="3"/>
        <v>168872671</v>
      </c>
      <c r="M71" s="19">
        <v>0</v>
      </c>
      <c r="N71" s="19">
        <v>0</v>
      </c>
      <c r="O71" s="161">
        <f t="shared" si="4"/>
        <v>168872671</v>
      </c>
      <c r="P71" s="156"/>
    </row>
    <row r="72" spans="1:16" x14ac:dyDescent="0.3">
      <c r="A72" s="17" t="s">
        <v>820</v>
      </c>
      <c r="B72" s="18" t="s">
        <v>52</v>
      </c>
      <c r="C72" s="18" t="s">
        <v>863</v>
      </c>
      <c r="D72" s="18" t="s">
        <v>864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3993003</v>
      </c>
      <c r="L72" s="19">
        <f t="shared" si="3"/>
        <v>3993003</v>
      </c>
      <c r="M72" s="19">
        <v>0</v>
      </c>
      <c r="N72" s="19">
        <v>0</v>
      </c>
      <c r="O72" s="161">
        <f t="shared" si="4"/>
        <v>3993003</v>
      </c>
      <c r="P72" s="156"/>
    </row>
    <row r="73" spans="1:16" x14ac:dyDescent="0.3">
      <c r="A73" s="17" t="s">
        <v>820</v>
      </c>
      <c r="B73" s="18" t="s">
        <v>52</v>
      </c>
      <c r="C73" s="18" t="s">
        <v>865</v>
      </c>
      <c r="D73" s="18" t="s">
        <v>220</v>
      </c>
      <c r="E73" s="19">
        <v>0</v>
      </c>
      <c r="F73" s="19">
        <v>1928823</v>
      </c>
      <c r="G73" s="19">
        <v>0</v>
      </c>
      <c r="H73" s="19">
        <v>0</v>
      </c>
      <c r="I73" s="19">
        <v>51321400</v>
      </c>
      <c r="J73" s="19">
        <v>767173426</v>
      </c>
      <c r="K73" s="19">
        <v>0</v>
      </c>
      <c r="L73" s="19">
        <f t="shared" si="3"/>
        <v>820423649</v>
      </c>
      <c r="M73" s="19">
        <v>0</v>
      </c>
      <c r="N73" s="19">
        <v>0</v>
      </c>
      <c r="O73" s="161">
        <f t="shared" si="4"/>
        <v>820423649</v>
      </c>
      <c r="P73" s="156"/>
    </row>
    <row r="74" spans="1:16" x14ac:dyDescent="0.3">
      <c r="A74" s="17" t="s">
        <v>866</v>
      </c>
      <c r="B74" s="18" t="s">
        <v>222</v>
      </c>
      <c r="C74" s="18" t="s">
        <v>867</v>
      </c>
      <c r="D74" s="18" t="s">
        <v>868</v>
      </c>
      <c r="E74" s="19">
        <v>339138506</v>
      </c>
      <c r="F74" s="19">
        <v>339138506</v>
      </c>
      <c r="G74" s="19">
        <v>339138506</v>
      </c>
      <c r="H74" s="19">
        <v>1043557077</v>
      </c>
      <c r="I74" s="19">
        <v>774855575.99000001</v>
      </c>
      <c r="J74" s="19">
        <v>37290495</v>
      </c>
      <c r="K74" s="19">
        <v>0</v>
      </c>
      <c r="L74" s="19">
        <f t="shared" si="3"/>
        <v>2873118665.9899998</v>
      </c>
      <c r="M74" s="19">
        <v>-286299490.25</v>
      </c>
      <c r="N74" s="19">
        <v>0</v>
      </c>
      <c r="O74" s="161">
        <f t="shared" si="4"/>
        <v>2586819175.7399998</v>
      </c>
      <c r="P74" s="156"/>
    </row>
    <row r="75" spans="1:16" x14ac:dyDescent="0.3">
      <c r="A75" s="17" t="s">
        <v>869</v>
      </c>
      <c r="B75" s="18" t="s">
        <v>222</v>
      </c>
      <c r="C75" s="18" t="s">
        <v>867</v>
      </c>
      <c r="D75" s="18" t="s">
        <v>229</v>
      </c>
      <c r="E75" s="53">
        <v>104489417</v>
      </c>
      <c r="F75" s="53">
        <v>68577229</v>
      </c>
      <c r="G75" s="53">
        <v>31720602</v>
      </c>
      <c r="H75" s="53">
        <v>265305504</v>
      </c>
      <c r="I75" s="53">
        <v>316701773</v>
      </c>
      <c r="J75" s="53">
        <v>8678258344</v>
      </c>
      <c r="K75" s="53">
        <v>269688250</v>
      </c>
      <c r="L75" s="53">
        <v>9734741119</v>
      </c>
      <c r="M75" s="53">
        <v>-275840066</v>
      </c>
      <c r="N75" s="53">
        <v>0</v>
      </c>
      <c r="O75" s="161">
        <v>9458901053</v>
      </c>
      <c r="P75" s="156"/>
    </row>
    <row r="76" spans="1:16" x14ac:dyDescent="0.3">
      <c r="A76" s="17" t="s">
        <v>870</v>
      </c>
      <c r="B76" s="18" t="s">
        <v>222</v>
      </c>
      <c r="C76" s="18" t="s">
        <v>867</v>
      </c>
      <c r="D76" s="18" t="s">
        <v>230</v>
      </c>
      <c r="E76" s="53">
        <v>48924989</v>
      </c>
      <c r="F76" s="53">
        <v>122311431</v>
      </c>
      <c r="G76" s="53">
        <v>0</v>
      </c>
      <c r="H76" s="53">
        <v>28889590</v>
      </c>
      <c r="I76" s="53">
        <v>150414586</v>
      </c>
      <c r="J76" s="53">
        <v>8438951</v>
      </c>
      <c r="K76" s="53">
        <v>0</v>
      </c>
      <c r="L76" s="53">
        <f>SUM(E76:K76)</f>
        <v>358979547</v>
      </c>
      <c r="M76" s="53">
        <v>-29270349</v>
      </c>
      <c r="N76" s="53">
        <v>0</v>
      </c>
      <c r="O76" s="161">
        <f>SUM(L76:N76)</f>
        <v>329709198</v>
      </c>
      <c r="P76" s="156"/>
    </row>
    <row r="77" spans="1:16" x14ac:dyDescent="0.3">
      <c r="A77" s="17" t="s">
        <v>871</v>
      </c>
      <c r="B77" s="18" t="s">
        <v>222</v>
      </c>
      <c r="C77" s="18" t="s">
        <v>867</v>
      </c>
      <c r="D77" s="18" t="s">
        <v>231</v>
      </c>
      <c r="E77" s="53">
        <v>1388360500</v>
      </c>
      <c r="F77" s="53">
        <v>1257134286</v>
      </c>
      <c r="G77" s="53">
        <v>1147278749</v>
      </c>
      <c r="H77" s="53">
        <v>4211071901</v>
      </c>
      <c r="I77" s="53">
        <v>6640156590</v>
      </c>
      <c r="J77" s="53">
        <v>7749446746</v>
      </c>
      <c r="K77" s="53">
        <v>1174373633</v>
      </c>
      <c r="L77" s="53">
        <v>23567822405</v>
      </c>
      <c r="M77" s="53">
        <v>-33445159</v>
      </c>
      <c r="N77" s="53">
        <v>0</v>
      </c>
      <c r="O77" s="161">
        <v>23534377246</v>
      </c>
      <c r="P77" s="156"/>
    </row>
    <row r="78" spans="1:16" x14ac:dyDescent="0.3">
      <c r="A78" s="17" t="s">
        <v>572</v>
      </c>
      <c r="B78" s="18" t="s">
        <v>222</v>
      </c>
      <c r="C78" s="18" t="s">
        <v>867</v>
      </c>
      <c r="D78" s="18" t="s">
        <v>224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257933153</v>
      </c>
      <c r="K78" s="53">
        <v>0</v>
      </c>
      <c r="L78" s="53">
        <f t="shared" ref="L78:L141" si="5">SUM(E78:K78)</f>
        <v>257933153</v>
      </c>
      <c r="M78" s="53">
        <v>0</v>
      </c>
      <c r="N78" s="53">
        <v>0</v>
      </c>
      <c r="O78" s="161">
        <f t="shared" ref="O78:O141" si="6">SUM(L78:N78)</f>
        <v>257933153</v>
      </c>
      <c r="P78" s="156"/>
    </row>
    <row r="79" spans="1:16" x14ac:dyDescent="0.3">
      <c r="A79" s="17" t="s">
        <v>872</v>
      </c>
      <c r="B79" s="18" t="s">
        <v>236</v>
      </c>
      <c r="C79" s="18" t="s">
        <v>873</v>
      </c>
      <c r="D79" s="18" t="s">
        <v>250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21031631739</v>
      </c>
      <c r="K79" s="19">
        <v>0</v>
      </c>
      <c r="L79" s="19">
        <f t="shared" si="5"/>
        <v>21031631739</v>
      </c>
      <c r="M79" s="19">
        <v>0</v>
      </c>
      <c r="N79" s="19">
        <v>0</v>
      </c>
      <c r="O79" s="161">
        <f t="shared" si="6"/>
        <v>21031631739</v>
      </c>
      <c r="P79" s="156"/>
    </row>
    <row r="80" spans="1:16" x14ac:dyDescent="0.3">
      <c r="A80" s="17" t="s">
        <v>872</v>
      </c>
      <c r="B80" s="18" t="s">
        <v>236</v>
      </c>
      <c r="C80" s="18" t="s">
        <v>874</v>
      </c>
      <c r="D80" s="18" t="s">
        <v>251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872810435</v>
      </c>
      <c r="K80" s="19">
        <v>0</v>
      </c>
      <c r="L80" s="19">
        <f t="shared" si="5"/>
        <v>872810435</v>
      </c>
      <c r="M80" s="19">
        <v>0</v>
      </c>
      <c r="N80" s="19">
        <v>0</v>
      </c>
      <c r="O80" s="161">
        <f t="shared" si="6"/>
        <v>872810435</v>
      </c>
      <c r="P80" s="156"/>
    </row>
    <row r="81" spans="1:16" x14ac:dyDescent="0.3">
      <c r="A81" s="17" t="s">
        <v>872</v>
      </c>
      <c r="B81" s="18" t="s">
        <v>236</v>
      </c>
      <c r="C81" s="18" t="s">
        <v>875</v>
      </c>
      <c r="D81" s="18" t="s">
        <v>258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278532873</v>
      </c>
      <c r="K81" s="19">
        <v>0</v>
      </c>
      <c r="L81" s="19">
        <f t="shared" si="5"/>
        <v>278532873</v>
      </c>
      <c r="M81" s="19">
        <v>0</v>
      </c>
      <c r="N81" s="19">
        <v>0</v>
      </c>
      <c r="O81" s="161">
        <f t="shared" si="6"/>
        <v>278532873</v>
      </c>
      <c r="P81" s="156"/>
    </row>
    <row r="82" spans="1:16" x14ac:dyDescent="0.3">
      <c r="A82" s="17" t="s">
        <v>872</v>
      </c>
      <c r="B82" s="18" t="s">
        <v>236</v>
      </c>
      <c r="C82" s="18" t="s">
        <v>876</v>
      </c>
      <c r="D82" s="18" t="s">
        <v>877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18100413146</v>
      </c>
      <c r="K82" s="19">
        <v>0</v>
      </c>
      <c r="L82" s="19">
        <f t="shared" si="5"/>
        <v>18100413146</v>
      </c>
      <c r="M82" s="19">
        <v>0</v>
      </c>
      <c r="N82" s="19">
        <v>0</v>
      </c>
      <c r="O82" s="161">
        <f t="shared" si="6"/>
        <v>18100413146</v>
      </c>
      <c r="P82" s="156"/>
    </row>
    <row r="83" spans="1:16" x14ac:dyDescent="0.3">
      <c r="A83" s="17" t="s">
        <v>872</v>
      </c>
      <c r="B83" s="18" t="s">
        <v>236</v>
      </c>
      <c r="C83" s="18" t="s">
        <v>878</v>
      </c>
      <c r="D83" s="18" t="s">
        <v>260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42574130</v>
      </c>
      <c r="K83" s="19">
        <v>0</v>
      </c>
      <c r="L83" s="19">
        <f t="shared" si="5"/>
        <v>42574130</v>
      </c>
      <c r="M83" s="19">
        <v>0</v>
      </c>
      <c r="N83" s="19">
        <v>0</v>
      </c>
      <c r="O83" s="161">
        <f t="shared" si="6"/>
        <v>42574130</v>
      </c>
      <c r="P83" s="156"/>
    </row>
    <row r="84" spans="1:16" x14ac:dyDescent="0.3">
      <c r="A84" s="17" t="s">
        <v>872</v>
      </c>
      <c r="B84" s="18" t="s">
        <v>236</v>
      </c>
      <c r="C84" s="18" t="s">
        <v>879</v>
      </c>
      <c r="D84" s="18" t="s">
        <v>261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52618615</v>
      </c>
      <c r="K84" s="19">
        <v>0</v>
      </c>
      <c r="L84" s="19">
        <f t="shared" si="5"/>
        <v>52618615</v>
      </c>
      <c r="M84" s="19">
        <v>0</v>
      </c>
      <c r="N84" s="19">
        <v>0</v>
      </c>
      <c r="O84" s="161">
        <f t="shared" si="6"/>
        <v>52618615</v>
      </c>
      <c r="P84" s="156"/>
    </row>
    <row r="85" spans="1:16" x14ac:dyDescent="0.3">
      <c r="A85" s="17" t="s">
        <v>872</v>
      </c>
      <c r="B85" s="18" t="s">
        <v>236</v>
      </c>
      <c r="C85" s="18" t="s">
        <v>880</v>
      </c>
      <c r="D85" s="18" t="s">
        <v>881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11824384018.549999</v>
      </c>
      <c r="K85" s="19">
        <v>0</v>
      </c>
      <c r="L85" s="19">
        <f t="shared" si="5"/>
        <v>11824384018.549999</v>
      </c>
      <c r="M85" s="19">
        <v>0</v>
      </c>
      <c r="N85" s="19">
        <v>0</v>
      </c>
      <c r="O85" s="161">
        <f t="shared" si="6"/>
        <v>11824384018.549999</v>
      </c>
      <c r="P85" s="156"/>
    </row>
    <row r="86" spans="1:16" x14ac:dyDescent="0.3">
      <c r="A86" s="17" t="s">
        <v>872</v>
      </c>
      <c r="B86" s="18" t="s">
        <v>236</v>
      </c>
      <c r="C86" s="18" t="s">
        <v>882</v>
      </c>
      <c r="D86" s="18" t="s">
        <v>243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1824177154</v>
      </c>
      <c r="K86" s="19">
        <v>0</v>
      </c>
      <c r="L86" s="19">
        <f t="shared" si="5"/>
        <v>1824177154</v>
      </c>
      <c r="M86" s="19">
        <v>0</v>
      </c>
      <c r="N86" s="19">
        <v>0</v>
      </c>
      <c r="O86" s="161">
        <f t="shared" si="6"/>
        <v>1824177154</v>
      </c>
      <c r="P86" s="156"/>
    </row>
    <row r="87" spans="1:16" x14ac:dyDescent="0.3">
      <c r="A87" s="17" t="s">
        <v>872</v>
      </c>
      <c r="B87" s="18" t="s">
        <v>236</v>
      </c>
      <c r="C87" s="18" t="s">
        <v>883</v>
      </c>
      <c r="D87" s="18" t="s">
        <v>459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1991921</v>
      </c>
      <c r="K87" s="19">
        <v>0</v>
      </c>
      <c r="L87" s="19">
        <f t="shared" si="5"/>
        <v>1991921</v>
      </c>
      <c r="M87" s="19">
        <v>0</v>
      </c>
      <c r="N87" s="19">
        <v>0</v>
      </c>
      <c r="O87" s="161">
        <f t="shared" si="6"/>
        <v>1991921</v>
      </c>
      <c r="P87" s="156"/>
    </row>
    <row r="88" spans="1:16" x14ac:dyDescent="0.3">
      <c r="A88" s="17" t="s">
        <v>872</v>
      </c>
      <c r="B88" s="18" t="s">
        <v>236</v>
      </c>
      <c r="C88" s="18" t="s">
        <v>884</v>
      </c>
      <c r="D88" s="18" t="s">
        <v>263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1089777995</v>
      </c>
      <c r="K88" s="19">
        <v>0</v>
      </c>
      <c r="L88" s="19">
        <f t="shared" si="5"/>
        <v>1089777995</v>
      </c>
      <c r="M88" s="19">
        <v>0</v>
      </c>
      <c r="N88" s="19">
        <v>0</v>
      </c>
      <c r="O88" s="161">
        <f t="shared" si="6"/>
        <v>1089777995</v>
      </c>
      <c r="P88" s="156"/>
    </row>
    <row r="89" spans="1:16" x14ac:dyDescent="0.3">
      <c r="A89" s="17" t="s">
        <v>872</v>
      </c>
      <c r="B89" s="18" t="s">
        <v>236</v>
      </c>
      <c r="C89" s="18" t="s">
        <v>885</v>
      </c>
      <c r="D89" s="18" t="s">
        <v>264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50540420</v>
      </c>
      <c r="K89" s="19">
        <v>0</v>
      </c>
      <c r="L89" s="19">
        <f t="shared" si="5"/>
        <v>50540420</v>
      </c>
      <c r="M89" s="19">
        <v>0</v>
      </c>
      <c r="N89" s="19">
        <v>0</v>
      </c>
      <c r="O89" s="161">
        <f t="shared" si="6"/>
        <v>50540420</v>
      </c>
      <c r="P89" s="156"/>
    </row>
    <row r="90" spans="1:16" x14ac:dyDescent="0.3">
      <c r="A90" s="17" t="s">
        <v>872</v>
      </c>
      <c r="B90" s="18" t="s">
        <v>236</v>
      </c>
      <c r="C90" s="18" t="s">
        <v>886</v>
      </c>
      <c r="D90" s="18" t="s">
        <v>271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19227566</v>
      </c>
      <c r="K90" s="19">
        <v>0</v>
      </c>
      <c r="L90" s="19">
        <f t="shared" si="5"/>
        <v>19227566</v>
      </c>
      <c r="M90" s="19">
        <v>0</v>
      </c>
      <c r="N90" s="19">
        <v>0</v>
      </c>
      <c r="O90" s="161">
        <f t="shared" si="6"/>
        <v>19227566</v>
      </c>
      <c r="P90" s="156"/>
    </row>
    <row r="91" spans="1:16" x14ac:dyDescent="0.3">
      <c r="A91" s="17" t="s">
        <v>872</v>
      </c>
      <c r="B91" s="18" t="s">
        <v>236</v>
      </c>
      <c r="C91" s="18" t="s">
        <v>887</v>
      </c>
      <c r="D91" s="18" t="s">
        <v>888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670570722</v>
      </c>
      <c r="K91" s="19">
        <v>0</v>
      </c>
      <c r="L91" s="19">
        <f t="shared" si="5"/>
        <v>670570722</v>
      </c>
      <c r="M91" s="19">
        <v>0</v>
      </c>
      <c r="N91" s="19">
        <v>0</v>
      </c>
      <c r="O91" s="161">
        <f t="shared" si="6"/>
        <v>670570722</v>
      </c>
      <c r="P91" s="156"/>
    </row>
    <row r="92" spans="1:16" x14ac:dyDescent="0.3">
      <c r="A92" s="17" t="s">
        <v>872</v>
      </c>
      <c r="B92" s="18" t="s">
        <v>236</v>
      </c>
      <c r="C92" s="18" t="s">
        <v>889</v>
      </c>
      <c r="D92" s="18" t="s">
        <v>265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902959783</v>
      </c>
      <c r="K92" s="19">
        <v>0</v>
      </c>
      <c r="L92" s="19">
        <f t="shared" si="5"/>
        <v>902959783</v>
      </c>
      <c r="M92" s="19">
        <v>0</v>
      </c>
      <c r="N92" s="19">
        <v>0</v>
      </c>
      <c r="O92" s="161">
        <f t="shared" si="6"/>
        <v>902959783</v>
      </c>
      <c r="P92" s="156"/>
    </row>
    <row r="93" spans="1:16" x14ac:dyDescent="0.3">
      <c r="A93" s="17" t="s">
        <v>872</v>
      </c>
      <c r="B93" s="18" t="s">
        <v>236</v>
      </c>
      <c r="C93" s="18" t="s">
        <v>890</v>
      </c>
      <c r="D93" s="18" t="s">
        <v>31</v>
      </c>
      <c r="E93" s="19">
        <v>0</v>
      </c>
      <c r="F93" s="19">
        <v>0</v>
      </c>
      <c r="G93" s="19">
        <v>0</v>
      </c>
      <c r="H93" s="19">
        <v>0</v>
      </c>
      <c r="I93" s="19">
        <v>121048767</v>
      </c>
      <c r="J93" s="19">
        <v>83452885</v>
      </c>
      <c r="K93" s="19">
        <v>0</v>
      </c>
      <c r="L93" s="19">
        <f t="shared" si="5"/>
        <v>204501652</v>
      </c>
      <c r="M93" s="19">
        <v>0</v>
      </c>
      <c r="N93" s="19">
        <v>0</v>
      </c>
      <c r="O93" s="161">
        <f t="shared" si="6"/>
        <v>204501652</v>
      </c>
      <c r="P93" s="156"/>
    </row>
    <row r="94" spans="1:16" x14ac:dyDescent="0.3">
      <c r="A94" s="17" t="s">
        <v>872</v>
      </c>
      <c r="B94" s="18" t="s">
        <v>236</v>
      </c>
      <c r="C94" s="18" t="s">
        <v>891</v>
      </c>
      <c r="D94" s="18" t="s">
        <v>249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14363862139</v>
      </c>
      <c r="K94" s="19">
        <v>0</v>
      </c>
      <c r="L94" s="19">
        <f t="shared" si="5"/>
        <v>14363862139</v>
      </c>
      <c r="M94" s="19">
        <v>0</v>
      </c>
      <c r="N94" s="19">
        <v>0</v>
      </c>
      <c r="O94" s="161">
        <f t="shared" si="6"/>
        <v>14363862139</v>
      </c>
      <c r="P94" s="156"/>
    </row>
    <row r="95" spans="1:16" x14ac:dyDescent="0.3">
      <c r="A95" s="17" t="s">
        <v>892</v>
      </c>
      <c r="B95" s="18" t="s">
        <v>236</v>
      </c>
      <c r="C95" s="18" t="s">
        <v>873</v>
      </c>
      <c r="D95" s="18" t="s">
        <v>250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5205532319.7600002</v>
      </c>
      <c r="K95" s="19">
        <v>0</v>
      </c>
      <c r="L95" s="19">
        <f t="shared" si="5"/>
        <v>5205532319.7600002</v>
      </c>
      <c r="M95" s="19">
        <v>-30418578.990000002</v>
      </c>
      <c r="N95" s="19">
        <v>0</v>
      </c>
      <c r="O95" s="161">
        <f t="shared" si="6"/>
        <v>5175113740.7700005</v>
      </c>
      <c r="P95" s="156"/>
    </row>
    <row r="96" spans="1:16" x14ac:dyDescent="0.3">
      <c r="A96" s="17" t="s">
        <v>892</v>
      </c>
      <c r="B96" s="18" t="s">
        <v>236</v>
      </c>
      <c r="C96" s="18" t="s">
        <v>875</v>
      </c>
      <c r="D96" s="18" t="s">
        <v>258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3611757681</v>
      </c>
      <c r="K96" s="19">
        <v>0</v>
      </c>
      <c r="L96" s="19">
        <f t="shared" si="5"/>
        <v>3611757681</v>
      </c>
      <c r="M96" s="19">
        <v>0</v>
      </c>
      <c r="N96" s="19">
        <v>0</v>
      </c>
      <c r="O96" s="161">
        <f t="shared" si="6"/>
        <v>3611757681</v>
      </c>
      <c r="P96" s="156"/>
    </row>
    <row r="97" spans="1:16" x14ac:dyDescent="0.3">
      <c r="A97" s="17" t="s">
        <v>892</v>
      </c>
      <c r="B97" s="18" t="s">
        <v>236</v>
      </c>
      <c r="C97" s="18" t="s">
        <v>876</v>
      </c>
      <c r="D97" s="18" t="s">
        <v>877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953093405</v>
      </c>
      <c r="K97" s="19">
        <v>0</v>
      </c>
      <c r="L97" s="19">
        <f t="shared" si="5"/>
        <v>953093405</v>
      </c>
      <c r="M97" s="19">
        <v>0</v>
      </c>
      <c r="N97" s="19">
        <v>0</v>
      </c>
      <c r="O97" s="161">
        <f t="shared" si="6"/>
        <v>953093405</v>
      </c>
      <c r="P97" s="156"/>
    </row>
    <row r="98" spans="1:16" x14ac:dyDescent="0.3">
      <c r="A98" s="17" t="s">
        <v>892</v>
      </c>
      <c r="B98" s="18" t="s">
        <v>236</v>
      </c>
      <c r="C98" s="18" t="s">
        <v>878</v>
      </c>
      <c r="D98" s="18" t="s">
        <v>260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8328413498</v>
      </c>
      <c r="K98" s="19">
        <v>0</v>
      </c>
      <c r="L98" s="19">
        <f t="shared" si="5"/>
        <v>8328413498</v>
      </c>
      <c r="M98" s="19">
        <v>0</v>
      </c>
      <c r="N98" s="19">
        <v>0</v>
      </c>
      <c r="O98" s="161">
        <f t="shared" si="6"/>
        <v>8328413498</v>
      </c>
      <c r="P98" s="156"/>
    </row>
    <row r="99" spans="1:16" x14ac:dyDescent="0.3">
      <c r="A99" s="17" t="s">
        <v>892</v>
      </c>
      <c r="B99" s="18" t="s">
        <v>236</v>
      </c>
      <c r="C99" s="18" t="s">
        <v>893</v>
      </c>
      <c r="D99" s="18" t="s">
        <v>894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182226588</v>
      </c>
      <c r="K99" s="19">
        <v>0</v>
      </c>
      <c r="L99" s="19">
        <f t="shared" si="5"/>
        <v>182226588</v>
      </c>
      <c r="M99" s="19">
        <v>0</v>
      </c>
      <c r="N99" s="19">
        <v>0</v>
      </c>
      <c r="O99" s="161">
        <f t="shared" si="6"/>
        <v>182226588</v>
      </c>
      <c r="P99" s="156"/>
    </row>
    <row r="100" spans="1:16" x14ac:dyDescent="0.3">
      <c r="A100" s="17" t="s">
        <v>892</v>
      </c>
      <c r="B100" s="18" t="s">
        <v>236</v>
      </c>
      <c r="C100" s="18" t="s">
        <v>879</v>
      </c>
      <c r="D100" s="18" t="s">
        <v>261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3530423209</v>
      </c>
      <c r="K100" s="19">
        <v>0</v>
      </c>
      <c r="L100" s="19">
        <f t="shared" si="5"/>
        <v>3530423209</v>
      </c>
      <c r="M100" s="19">
        <v>0</v>
      </c>
      <c r="N100" s="19">
        <v>0</v>
      </c>
      <c r="O100" s="161">
        <f t="shared" si="6"/>
        <v>3530423209</v>
      </c>
      <c r="P100" s="156"/>
    </row>
    <row r="101" spans="1:16" x14ac:dyDescent="0.3">
      <c r="A101" s="17" t="s">
        <v>892</v>
      </c>
      <c r="B101" s="18" t="s">
        <v>236</v>
      </c>
      <c r="C101" s="18" t="s">
        <v>880</v>
      </c>
      <c r="D101" s="18" t="s">
        <v>881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1312931266</v>
      </c>
      <c r="K101" s="19">
        <v>0</v>
      </c>
      <c r="L101" s="19">
        <f t="shared" si="5"/>
        <v>1312931266</v>
      </c>
      <c r="M101" s="19">
        <v>0</v>
      </c>
      <c r="N101" s="19">
        <v>0</v>
      </c>
      <c r="O101" s="161">
        <f t="shared" si="6"/>
        <v>1312931266</v>
      </c>
      <c r="P101" s="156"/>
    </row>
    <row r="102" spans="1:16" x14ac:dyDescent="0.3">
      <c r="A102" s="17" t="s">
        <v>892</v>
      </c>
      <c r="B102" s="18" t="s">
        <v>236</v>
      </c>
      <c r="C102" s="18" t="s">
        <v>882</v>
      </c>
      <c r="D102" s="18" t="s">
        <v>243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10605745606</v>
      </c>
      <c r="K102" s="19">
        <v>0</v>
      </c>
      <c r="L102" s="19">
        <f t="shared" si="5"/>
        <v>10605745606</v>
      </c>
      <c r="M102" s="19">
        <v>0</v>
      </c>
      <c r="N102" s="19">
        <v>0</v>
      </c>
      <c r="O102" s="161">
        <f t="shared" si="6"/>
        <v>10605745606</v>
      </c>
      <c r="P102" s="156"/>
    </row>
    <row r="103" spans="1:16" x14ac:dyDescent="0.3">
      <c r="A103" s="17" t="s">
        <v>892</v>
      </c>
      <c r="B103" s="18" t="s">
        <v>236</v>
      </c>
      <c r="C103" s="18" t="s">
        <v>883</v>
      </c>
      <c r="D103" s="18" t="s">
        <v>459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1733330442</v>
      </c>
      <c r="K103" s="19">
        <v>0</v>
      </c>
      <c r="L103" s="19">
        <f t="shared" si="5"/>
        <v>1733330442</v>
      </c>
      <c r="M103" s="19">
        <v>0</v>
      </c>
      <c r="N103" s="19">
        <v>0</v>
      </c>
      <c r="O103" s="161">
        <f t="shared" si="6"/>
        <v>1733330442</v>
      </c>
      <c r="P103" s="156"/>
    </row>
    <row r="104" spans="1:16" x14ac:dyDescent="0.3">
      <c r="A104" s="17" t="s">
        <v>892</v>
      </c>
      <c r="B104" s="18" t="s">
        <v>236</v>
      </c>
      <c r="C104" s="18" t="s">
        <v>884</v>
      </c>
      <c r="D104" s="18" t="s">
        <v>263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12239693596</v>
      </c>
      <c r="K104" s="19">
        <v>0</v>
      </c>
      <c r="L104" s="19">
        <f t="shared" si="5"/>
        <v>12239693596</v>
      </c>
      <c r="M104" s="19">
        <v>0</v>
      </c>
      <c r="N104" s="19">
        <v>0</v>
      </c>
      <c r="O104" s="161">
        <f t="shared" si="6"/>
        <v>12239693596</v>
      </c>
      <c r="P104" s="156"/>
    </row>
    <row r="105" spans="1:16" x14ac:dyDescent="0.3">
      <c r="A105" s="17" t="s">
        <v>892</v>
      </c>
      <c r="B105" s="18" t="s">
        <v>236</v>
      </c>
      <c r="C105" s="18" t="s">
        <v>895</v>
      </c>
      <c r="D105" s="18" t="s">
        <v>270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910997593</v>
      </c>
      <c r="K105" s="19">
        <v>0</v>
      </c>
      <c r="L105" s="19">
        <f t="shared" si="5"/>
        <v>910997593</v>
      </c>
      <c r="M105" s="19">
        <v>0</v>
      </c>
      <c r="N105" s="19">
        <v>0</v>
      </c>
      <c r="O105" s="161">
        <f t="shared" si="6"/>
        <v>910997593</v>
      </c>
      <c r="P105" s="156"/>
    </row>
    <row r="106" spans="1:16" x14ac:dyDescent="0.3">
      <c r="A106" s="17" t="s">
        <v>892</v>
      </c>
      <c r="B106" s="18" t="s">
        <v>236</v>
      </c>
      <c r="C106" s="18" t="s">
        <v>885</v>
      </c>
      <c r="D106" s="18" t="s">
        <v>264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2262226504</v>
      </c>
      <c r="K106" s="19">
        <v>0</v>
      </c>
      <c r="L106" s="19">
        <f t="shared" si="5"/>
        <v>2262226504</v>
      </c>
      <c r="M106" s="19">
        <v>0</v>
      </c>
      <c r="N106" s="19">
        <v>0</v>
      </c>
      <c r="O106" s="161">
        <f t="shared" si="6"/>
        <v>2262226504</v>
      </c>
      <c r="P106" s="156"/>
    </row>
    <row r="107" spans="1:16" x14ac:dyDescent="0.3">
      <c r="A107" s="17" t="s">
        <v>892</v>
      </c>
      <c r="B107" s="18" t="s">
        <v>236</v>
      </c>
      <c r="C107" s="18" t="s">
        <v>886</v>
      </c>
      <c r="D107" s="18" t="s">
        <v>271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2463967167</v>
      </c>
      <c r="K107" s="19">
        <v>0</v>
      </c>
      <c r="L107" s="19">
        <f t="shared" si="5"/>
        <v>2463967167</v>
      </c>
      <c r="M107" s="19">
        <v>-242400</v>
      </c>
      <c r="N107" s="19">
        <v>0</v>
      </c>
      <c r="O107" s="161">
        <f t="shared" si="6"/>
        <v>2463724767</v>
      </c>
      <c r="P107" s="156"/>
    </row>
    <row r="108" spans="1:16" x14ac:dyDescent="0.3">
      <c r="A108" s="17" t="s">
        <v>892</v>
      </c>
      <c r="B108" s="18" t="s">
        <v>236</v>
      </c>
      <c r="C108" s="18" t="s">
        <v>896</v>
      </c>
      <c r="D108" s="18" t="s">
        <v>273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178066521</v>
      </c>
      <c r="K108" s="19">
        <v>0</v>
      </c>
      <c r="L108" s="19">
        <f t="shared" si="5"/>
        <v>178066521</v>
      </c>
      <c r="M108" s="19">
        <v>0</v>
      </c>
      <c r="N108" s="19">
        <v>0</v>
      </c>
      <c r="O108" s="161">
        <f t="shared" si="6"/>
        <v>178066521</v>
      </c>
      <c r="P108" s="156"/>
    </row>
    <row r="109" spans="1:16" x14ac:dyDescent="0.3">
      <c r="A109" s="17" t="s">
        <v>892</v>
      </c>
      <c r="B109" s="18" t="s">
        <v>236</v>
      </c>
      <c r="C109" s="18" t="s">
        <v>897</v>
      </c>
      <c r="D109" s="18" t="s">
        <v>275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129307751</v>
      </c>
      <c r="K109" s="19">
        <v>0</v>
      </c>
      <c r="L109" s="19">
        <f t="shared" si="5"/>
        <v>129307751</v>
      </c>
      <c r="M109" s="19">
        <v>0</v>
      </c>
      <c r="N109" s="19">
        <v>0</v>
      </c>
      <c r="O109" s="161">
        <f t="shared" si="6"/>
        <v>129307751</v>
      </c>
      <c r="P109" s="156"/>
    </row>
    <row r="110" spans="1:16" x14ac:dyDescent="0.3">
      <c r="A110" s="17" t="s">
        <v>892</v>
      </c>
      <c r="B110" s="18" t="s">
        <v>236</v>
      </c>
      <c r="C110" s="18" t="s">
        <v>889</v>
      </c>
      <c r="D110" s="18" t="s">
        <v>265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16576141884</v>
      </c>
      <c r="K110" s="19">
        <v>0</v>
      </c>
      <c r="L110" s="19">
        <f t="shared" si="5"/>
        <v>16576141884</v>
      </c>
      <c r="M110" s="19">
        <v>0</v>
      </c>
      <c r="N110" s="19">
        <v>0</v>
      </c>
      <c r="O110" s="161">
        <f t="shared" si="6"/>
        <v>16576141884</v>
      </c>
      <c r="P110" s="156"/>
    </row>
    <row r="111" spans="1:16" x14ac:dyDescent="0.3">
      <c r="A111" s="17" t="s">
        <v>892</v>
      </c>
      <c r="B111" s="18" t="s">
        <v>236</v>
      </c>
      <c r="C111" s="18" t="s">
        <v>890</v>
      </c>
      <c r="D111" s="18" t="s">
        <v>31</v>
      </c>
      <c r="E111" s="19">
        <v>0</v>
      </c>
      <c r="F111" s="19">
        <v>0</v>
      </c>
      <c r="G111" s="19">
        <v>0</v>
      </c>
      <c r="H111" s="19">
        <v>0</v>
      </c>
      <c r="I111" s="19">
        <v>5469944078</v>
      </c>
      <c r="J111" s="19">
        <v>4059909680</v>
      </c>
      <c r="K111" s="19">
        <v>0</v>
      </c>
      <c r="L111" s="19">
        <f t="shared" si="5"/>
        <v>9529853758</v>
      </c>
      <c r="M111" s="19">
        <v>0</v>
      </c>
      <c r="N111" s="19">
        <v>0</v>
      </c>
      <c r="O111" s="161">
        <f t="shared" si="6"/>
        <v>9529853758</v>
      </c>
      <c r="P111" s="156"/>
    </row>
    <row r="112" spans="1:16" x14ac:dyDescent="0.3">
      <c r="A112" s="17" t="s">
        <v>892</v>
      </c>
      <c r="B112" s="18" t="s">
        <v>236</v>
      </c>
      <c r="C112" s="18" t="s">
        <v>891</v>
      </c>
      <c r="D112" s="18" t="s">
        <v>249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6554098919</v>
      </c>
      <c r="K112" s="19">
        <v>0</v>
      </c>
      <c r="L112" s="19">
        <f t="shared" si="5"/>
        <v>6554098919</v>
      </c>
      <c r="M112" s="19">
        <v>-10889120</v>
      </c>
      <c r="N112" s="19">
        <v>0</v>
      </c>
      <c r="O112" s="161">
        <f t="shared" si="6"/>
        <v>6543209799</v>
      </c>
      <c r="P112" s="156"/>
    </row>
    <row r="113" spans="1:16" x14ac:dyDescent="0.3">
      <c r="A113" s="17" t="s">
        <v>898</v>
      </c>
      <c r="B113" s="18" t="s">
        <v>599</v>
      </c>
      <c r="C113" s="18" t="s">
        <v>899</v>
      </c>
      <c r="D113" s="18" t="s">
        <v>900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6180300</v>
      </c>
      <c r="L113" s="19">
        <f t="shared" si="5"/>
        <v>6180300</v>
      </c>
      <c r="M113" s="19">
        <v>0</v>
      </c>
      <c r="N113" s="19">
        <v>0</v>
      </c>
      <c r="O113" s="161">
        <f t="shared" si="6"/>
        <v>6180300</v>
      </c>
      <c r="P113" s="156"/>
    </row>
    <row r="114" spans="1:16" x14ac:dyDescent="0.3">
      <c r="A114" s="17" t="s">
        <v>898</v>
      </c>
      <c r="B114" s="18" t="s">
        <v>599</v>
      </c>
      <c r="C114" s="18" t="s">
        <v>901</v>
      </c>
      <c r="D114" s="18" t="s">
        <v>362</v>
      </c>
      <c r="E114" s="19">
        <v>0</v>
      </c>
      <c r="F114" s="19">
        <v>0</v>
      </c>
      <c r="G114" s="19">
        <v>0</v>
      </c>
      <c r="H114" s="19">
        <v>606400</v>
      </c>
      <c r="I114" s="19">
        <v>190700</v>
      </c>
      <c r="J114" s="19">
        <v>94932485</v>
      </c>
      <c r="K114" s="19">
        <v>0</v>
      </c>
      <c r="L114" s="19">
        <f t="shared" si="5"/>
        <v>95729585</v>
      </c>
      <c r="M114" s="19">
        <v>0</v>
      </c>
      <c r="N114" s="19">
        <v>0</v>
      </c>
      <c r="O114" s="161">
        <f t="shared" si="6"/>
        <v>95729585</v>
      </c>
      <c r="P114" s="156"/>
    </row>
    <row r="115" spans="1:16" x14ac:dyDescent="0.3">
      <c r="A115" s="17" t="s">
        <v>898</v>
      </c>
      <c r="B115" s="18" t="s">
        <v>599</v>
      </c>
      <c r="C115" s="18" t="s">
        <v>902</v>
      </c>
      <c r="D115" s="18" t="s">
        <v>363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5546400</v>
      </c>
      <c r="L115" s="19">
        <f t="shared" si="5"/>
        <v>5546400</v>
      </c>
      <c r="M115" s="19">
        <v>0</v>
      </c>
      <c r="N115" s="19">
        <v>0</v>
      </c>
      <c r="O115" s="161">
        <f t="shared" si="6"/>
        <v>5546400</v>
      </c>
      <c r="P115" s="156"/>
    </row>
    <row r="116" spans="1:16" x14ac:dyDescent="0.3">
      <c r="A116" s="17" t="s">
        <v>898</v>
      </c>
      <c r="B116" s="18" t="s">
        <v>599</v>
      </c>
      <c r="C116" s="18" t="s">
        <v>791</v>
      </c>
      <c r="D116" s="18" t="s">
        <v>34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87126744</v>
      </c>
      <c r="K116" s="19">
        <v>595900</v>
      </c>
      <c r="L116" s="19">
        <f t="shared" si="5"/>
        <v>87722644</v>
      </c>
      <c r="M116" s="19">
        <v>0</v>
      </c>
      <c r="N116" s="19">
        <v>0</v>
      </c>
      <c r="O116" s="161">
        <f t="shared" si="6"/>
        <v>87722644</v>
      </c>
      <c r="P116" s="156"/>
    </row>
    <row r="117" spans="1:16" x14ac:dyDescent="0.3">
      <c r="A117" s="17" t="s">
        <v>898</v>
      </c>
      <c r="B117" s="18" t="s">
        <v>599</v>
      </c>
      <c r="C117" s="18" t="s">
        <v>903</v>
      </c>
      <c r="D117" s="18" t="s">
        <v>904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10566515</v>
      </c>
      <c r="L117" s="19">
        <f t="shared" si="5"/>
        <v>10566515</v>
      </c>
      <c r="M117" s="19">
        <v>0</v>
      </c>
      <c r="N117" s="19">
        <v>0</v>
      </c>
      <c r="O117" s="161">
        <f t="shared" si="6"/>
        <v>10566515</v>
      </c>
      <c r="P117" s="156"/>
    </row>
    <row r="118" spans="1:16" x14ac:dyDescent="0.3">
      <c r="A118" s="17" t="s">
        <v>898</v>
      </c>
      <c r="B118" s="18" t="s">
        <v>599</v>
      </c>
      <c r="C118" s="18" t="s">
        <v>905</v>
      </c>
      <c r="D118" s="18" t="s">
        <v>365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60905742</v>
      </c>
      <c r="K118" s="19">
        <v>3911157</v>
      </c>
      <c r="L118" s="19">
        <f t="shared" si="5"/>
        <v>64816899</v>
      </c>
      <c r="M118" s="19">
        <v>0</v>
      </c>
      <c r="N118" s="19">
        <v>0</v>
      </c>
      <c r="O118" s="161">
        <f t="shared" si="6"/>
        <v>64816899</v>
      </c>
      <c r="P118" s="156"/>
    </row>
    <row r="119" spans="1:16" x14ac:dyDescent="0.3">
      <c r="A119" s="17" t="s">
        <v>898</v>
      </c>
      <c r="B119" s="18" t="s">
        <v>599</v>
      </c>
      <c r="C119" s="18" t="s">
        <v>906</v>
      </c>
      <c r="D119" s="18" t="s">
        <v>367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1668367</v>
      </c>
      <c r="L119" s="19">
        <f t="shared" si="5"/>
        <v>1668367</v>
      </c>
      <c r="M119" s="19">
        <v>0</v>
      </c>
      <c r="N119" s="19">
        <v>0</v>
      </c>
      <c r="O119" s="161">
        <f t="shared" si="6"/>
        <v>1668367</v>
      </c>
      <c r="P119" s="156"/>
    </row>
    <row r="120" spans="1:16" x14ac:dyDescent="0.3">
      <c r="A120" s="17" t="s">
        <v>898</v>
      </c>
      <c r="B120" s="18" t="s">
        <v>599</v>
      </c>
      <c r="C120" s="18" t="s">
        <v>907</v>
      </c>
      <c r="D120" s="18" t="s">
        <v>368</v>
      </c>
      <c r="E120" s="19">
        <v>0</v>
      </c>
      <c r="F120" s="19">
        <v>0</v>
      </c>
      <c r="G120" s="19">
        <v>0</v>
      </c>
      <c r="H120" s="19">
        <v>210750</v>
      </c>
      <c r="I120" s="19">
        <v>0</v>
      </c>
      <c r="J120" s="19">
        <v>92353156</v>
      </c>
      <c r="K120" s="19">
        <v>2222393</v>
      </c>
      <c r="L120" s="19">
        <f t="shared" si="5"/>
        <v>94786299</v>
      </c>
      <c r="M120" s="19">
        <v>-139200</v>
      </c>
      <c r="N120" s="19">
        <v>0</v>
      </c>
      <c r="O120" s="161">
        <f t="shared" si="6"/>
        <v>94647099</v>
      </c>
      <c r="P120" s="156"/>
    </row>
    <row r="121" spans="1:16" x14ac:dyDescent="0.3">
      <c r="A121" s="17" t="s">
        <v>898</v>
      </c>
      <c r="B121" s="18" t="s">
        <v>599</v>
      </c>
      <c r="C121" s="18" t="s">
        <v>908</v>
      </c>
      <c r="D121" s="18" t="s">
        <v>370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3588600</v>
      </c>
      <c r="L121" s="19">
        <f t="shared" si="5"/>
        <v>3588600</v>
      </c>
      <c r="M121" s="19">
        <v>0</v>
      </c>
      <c r="N121" s="19">
        <v>0</v>
      </c>
      <c r="O121" s="161">
        <f t="shared" si="6"/>
        <v>3588600</v>
      </c>
      <c r="P121" s="156"/>
    </row>
    <row r="122" spans="1:16" x14ac:dyDescent="0.3">
      <c r="A122" s="17" t="s">
        <v>898</v>
      </c>
      <c r="B122" s="18" t="s">
        <v>599</v>
      </c>
      <c r="C122" s="18" t="s">
        <v>909</v>
      </c>
      <c r="D122" s="18" t="s">
        <v>371</v>
      </c>
      <c r="E122" s="19">
        <v>0</v>
      </c>
      <c r="F122" s="19">
        <v>139200</v>
      </c>
      <c r="G122" s="19">
        <v>0</v>
      </c>
      <c r="H122" s="19">
        <v>0</v>
      </c>
      <c r="I122" s="19">
        <v>0</v>
      </c>
      <c r="J122" s="19">
        <v>32031439</v>
      </c>
      <c r="K122" s="19">
        <v>1063742</v>
      </c>
      <c r="L122" s="19">
        <f t="shared" si="5"/>
        <v>33234381</v>
      </c>
      <c r="M122" s="19">
        <v>0</v>
      </c>
      <c r="N122" s="19">
        <v>0</v>
      </c>
      <c r="O122" s="161">
        <f t="shared" si="6"/>
        <v>33234381</v>
      </c>
      <c r="P122" s="156"/>
    </row>
    <row r="123" spans="1:16" x14ac:dyDescent="0.3">
      <c r="A123" s="17" t="s">
        <v>898</v>
      </c>
      <c r="B123" s="18" t="s">
        <v>599</v>
      </c>
      <c r="C123" s="18" t="s">
        <v>910</v>
      </c>
      <c r="D123" s="18" t="s">
        <v>372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107988401</v>
      </c>
      <c r="K123" s="19">
        <v>0</v>
      </c>
      <c r="L123" s="19">
        <f t="shared" si="5"/>
        <v>107988401</v>
      </c>
      <c r="M123" s="19">
        <v>0</v>
      </c>
      <c r="N123" s="19">
        <v>0</v>
      </c>
      <c r="O123" s="161">
        <f t="shared" si="6"/>
        <v>107988401</v>
      </c>
      <c r="P123" s="156"/>
    </row>
    <row r="124" spans="1:16" x14ac:dyDescent="0.3">
      <c r="A124" s="17" t="s">
        <v>898</v>
      </c>
      <c r="B124" s="18" t="s">
        <v>599</v>
      </c>
      <c r="C124" s="18" t="s">
        <v>911</v>
      </c>
      <c r="D124" s="18" t="s">
        <v>373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1054500</v>
      </c>
      <c r="K124" s="19">
        <v>4039200</v>
      </c>
      <c r="L124" s="19">
        <f t="shared" si="5"/>
        <v>5093700</v>
      </c>
      <c r="M124" s="19">
        <v>0</v>
      </c>
      <c r="N124" s="19">
        <v>0</v>
      </c>
      <c r="O124" s="161">
        <f t="shared" si="6"/>
        <v>5093700</v>
      </c>
      <c r="P124" s="156"/>
    </row>
    <row r="125" spans="1:16" x14ac:dyDescent="0.3">
      <c r="A125" s="17" t="s">
        <v>898</v>
      </c>
      <c r="B125" s="18" t="s">
        <v>599</v>
      </c>
      <c r="C125" s="18" t="s">
        <v>912</v>
      </c>
      <c r="D125" s="18" t="s">
        <v>374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3829000</v>
      </c>
      <c r="L125" s="19">
        <f t="shared" si="5"/>
        <v>3829000</v>
      </c>
      <c r="M125" s="19">
        <v>0</v>
      </c>
      <c r="N125" s="19">
        <v>0</v>
      </c>
      <c r="O125" s="161">
        <f t="shared" si="6"/>
        <v>3829000</v>
      </c>
      <c r="P125" s="156"/>
    </row>
    <row r="126" spans="1:16" x14ac:dyDescent="0.3">
      <c r="A126" s="17" t="s">
        <v>898</v>
      </c>
      <c r="B126" s="18" t="s">
        <v>599</v>
      </c>
      <c r="C126" s="18" t="s">
        <v>913</v>
      </c>
      <c r="D126" s="18" t="s">
        <v>375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483700</v>
      </c>
      <c r="L126" s="19">
        <f t="shared" si="5"/>
        <v>483700</v>
      </c>
      <c r="M126" s="19">
        <v>0</v>
      </c>
      <c r="N126" s="19">
        <v>0</v>
      </c>
      <c r="O126" s="161">
        <f t="shared" si="6"/>
        <v>483700</v>
      </c>
      <c r="P126" s="156"/>
    </row>
    <row r="127" spans="1:16" x14ac:dyDescent="0.3">
      <c r="A127" s="17" t="s">
        <v>898</v>
      </c>
      <c r="B127" s="18" t="s">
        <v>599</v>
      </c>
      <c r="C127" s="18" t="s">
        <v>914</v>
      </c>
      <c r="D127" s="18" t="s">
        <v>915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1346400</v>
      </c>
      <c r="L127" s="19">
        <f t="shared" si="5"/>
        <v>1346400</v>
      </c>
      <c r="M127" s="19">
        <v>0</v>
      </c>
      <c r="N127" s="19">
        <v>0</v>
      </c>
      <c r="O127" s="161">
        <f t="shared" si="6"/>
        <v>1346400</v>
      </c>
      <c r="P127" s="156"/>
    </row>
    <row r="128" spans="1:16" x14ac:dyDescent="0.3">
      <c r="A128" s="17" t="s">
        <v>898</v>
      </c>
      <c r="B128" s="18" t="s">
        <v>599</v>
      </c>
      <c r="C128" s="18" t="s">
        <v>916</v>
      </c>
      <c r="D128" s="18" t="s">
        <v>613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2019600</v>
      </c>
      <c r="L128" s="19">
        <f t="shared" si="5"/>
        <v>2019600</v>
      </c>
      <c r="M128" s="19">
        <v>0</v>
      </c>
      <c r="N128" s="19">
        <v>0</v>
      </c>
      <c r="O128" s="161">
        <f t="shared" si="6"/>
        <v>2019600</v>
      </c>
      <c r="P128" s="156"/>
    </row>
    <row r="129" spans="1:16" x14ac:dyDescent="0.3">
      <c r="A129" s="17" t="s">
        <v>898</v>
      </c>
      <c r="B129" s="18" t="s">
        <v>599</v>
      </c>
      <c r="C129" s="18" t="s">
        <v>917</v>
      </c>
      <c r="D129" s="18" t="s">
        <v>918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1482500</v>
      </c>
      <c r="L129" s="19">
        <f t="shared" si="5"/>
        <v>1482500</v>
      </c>
      <c r="M129" s="19">
        <v>0</v>
      </c>
      <c r="N129" s="19">
        <v>0</v>
      </c>
      <c r="O129" s="161">
        <f t="shared" si="6"/>
        <v>1482500</v>
      </c>
      <c r="P129" s="156"/>
    </row>
    <row r="130" spans="1:16" x14ac:dyDescent="0.3">
      <c r="A130" s="17" t="s">
        <v>898</v>
      </c>
      <c r="B130" s="18" t="s">
        <v>599</v>
      </c>
      <c r="C130" s="18" t="s">
        <v>919</v>
      </c>
      <c r="D130" s="18" t="s">
        <v>376</v>
      </c>
      <c r="E130" s="19">
        <v>9259500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17015440</v>
      </c>
      <c r="L130" s="19">
        <f t="shared" si="5"/>
        <v>26274940</v>
      </c>
      <c r="M130" s="19">
        <v>0</v>
      </c>
      <c r="N130" s="19">
        <v>0</v>
      </c>
      <c r="O130" s="161">
        <f t="shared" si="6"/>
        <v>26274940</v>
      </c>
      <c r="P130" s="156"/>
    </row>
    <row r="131" spans="1:16" x14ac:dyDescent="0.3">
      <c r="A131" s="17" t="s">
        <v>898</v>
      </c>
      <c r="B131" s="18" t="s">
        <v>599</v>
      </c>
      <c r="C131" s="18" t="s">
        <v>920</v>
      </c>
      <c r="D131" s="18" t="s">
        <v>377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154873954</v>
      </c>
      <c r="K131" s="19">
        <v>0</v>
      </c>
      <c r="L131" s="19">
        <f t="shared" si="5"/>
        <v>154873954</v>
      </c>
      <c r="M131" s="19">
        <v>0</v>
      </c>
      <c r="N131" s="19">
        <v>0</v>
      </c>
      <c r="O131" s="161">
        <f t="shared" si="6"/>
        <v>154873954</v>
      </c>
      <c r="P131" s="156"/>
    </row>
    <row r="132" spans="1:16" x14ac:dyDescent="0.3">
      <c r="A132" s="17" t="s">
        <v>898</v>
      </c>
      <c r="B132" s="18" t="s">
        <v>599</v>
      </c>
      <c r="C132" s="18" t="s">
        <v>921</v>
      </c>
      <c r="D132" s="18" t="s">
        <v>378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79533178</v>
      </c>
      <c r="K132" s="19">
        <v>0</v>
      </c>
      <c r="L132" s="19">
        <f t="shared" si="5"/>
        <v>79533178</v>
      </c>
      <c r="M132" s="19">
        <v>0</v>
      </c>
      <c r="N132" s="19">
        <v>0</v>
      </c>
      <c r="O132" s="161">
        <f t="shared" si="6"/>
        <v>79533178</v>
      </c>
      <c r="P132" s="156"/>
    </row>
    <row r="133" spans="1:16" x14ac:dyDescent="0.3">
      <c r="A133" s="17" t="s">
        <v>898</v>
      </c>
      <c r="B133" s="18" t="s">
        <v>599</v>
      </c>
      <c r="C133" s="18" t="s">
        <v>922</v>
      </c>
      <c r="D133" s="18" t="s">
        <v>379</v>
      </c>
      <c r="E133" s="19">
        <v>0</v>
      </c>
      <c r="F133" s="19">
        <v>848800</v>
      </c>
      <c r="G133" s="19">
        <v>77762</v>
      </c>
      <c r="H133" s="19">
        <v>7915600</v>
      </c>
      <c r="I133" s="19">
        <v>65603</v>
      </c>
      <c r="J133" s="19">
        <v>1529006</v>
      </c>
      <c r="K133" s="19">
        <v>6227465</v>
      </c>
      <c r="L133" s="19">
        <f t="shared" si="5"/>
        <v>16664236</v>
      </c>
      <c r="M133" s="19">
        <v>0</v>
      </c>
      <c r="N133" s="19">
        <v>0</v>
      </c>
      <c r="O133" s="161">
        <f t="shared" si="6"/>
        <v>16664236</v>
      </c>
      <c r="P133" s="156"/>
    </row>
    <row r="134" spans="1:16" x14ac:dyDescent="0.3">
      <c r="A134" s="17" t="s">
        <v>898</v>
      </c>
      <c r="B134" s="18" t="s">
        <v>599</v>
      </c>
      <c r="C134" s="18" t="s">
        <v>923</v>
      </c>
      <c r="D134" s="18" t="s">
        <v>380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27394000</v>
      </c>
      <c r="K134" s="19">
        <v>0</v>
      </c>
      <c r="L134" s="19">
        <f t="shared" si="5"/>
        <v>27394000</v>
      </c>
      <c r="M134" s="19">
        <v>0</v>
      </c>
      <c r="N134" s="19">
        <v>0</v>
      </c>
      <c r="O134" s="161">
        <f t="shared" si="6"/>
        <v>27394000</v>
      </c>
      <c r="P134" s="156"/>
    </row>
    <row r="135" spans="1:16" x14ac:dyDescent="0.3">
      <c r="A135" s="17" t="s">
        <v>898</v>
      </c>
      <c r="B135" s="18" t="s">
        <v>599</v>
      </c>
      <c r="C135" s="18" t="s">
        <v>924</v>
      </c>
      <c r="D135" s="18" t="s">
        <v>344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24688820</v>
      </c>
      <c r="K135" s="19">
        <v>0</v>
      </c>
      <c r="L135" s="19">
        <f t="shared" si="5"/>
        <v>24688820</v>
      </c>
      <c r="M135" s="19">
        <v>0</v>
      </c>
      <c r="N135" s="19">
        <v>0</v>
      </c>
      <c r="O135" s="161">
        <f t="shared" si="6"/>
        <v>24688820</v>
      </c>
      <c r="P135" s="156"/>
    </row>
    <row r="136" spans="1:16" x14ac:dyDescent="0.3">
      <c r="A136" s="17" t="s">
        <v>898</v>
      </c>
      <c r="B136" s="18" t="s">
        <v>599</v>
      </c>
      <c r="C136" s="18" t="s">
        <v>925</v>
      </c>
      <c r="D136" s="18" t="s">
        <v>381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17783570</v>
      </c>
      <c r="K136" s="19">
        <v>15080003</v>
      </c>
      <c r="L136" s="19">
        <f t="shared" si="5"/>
        <v>32863573</v>
      </c>
      <c r="M136" s="19">
        <v>-14160400</v>
      </c>
      <c r="N136" s="19">
        <v>0</v>
      </c>
      <c r="O136" s="161">
        <f t="shared" si="6"/>
        <v>18703173</v>
      </c>
      <c r="P136" s="156"/>
    </row>
    <row r="137" spans="1:16" x14ac:dyDescent="0.3">
      <c r="A137" s="17" t="s">
        <v>898</v>
      </c>
      <c r="B137" s="18" t="s">
        <v>599</v>
      </c>
      <c r="C137" s="18" t="s">
        <v>926</v>
      </c>
      <c r="D137" s="18" t="s">
        <v>927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7655810</v>
      </c>
      <c r="K137" s="19">
        <v>32059137</v>
      </c>
      <c r="L137" s="19">
        <f t="shared" si="5"/>
        <v>39714947</v>
      </c>
      <c r="M137" s="19">
        <v>0</v>
      </c>
      <c r="N137" s="19">
        <v>0</v>
      </c>
      <c r="O137" s="161">
        <f t="shared" si="6"/>
        <v>39714947</v>
      </c>
      <c r="P137" s="156"/>
    </row>
    <row r="138" spans="1:16" x14ac:dyDescent="0.3">
      <c r="A138" s="17" t="s">
        <v>898</v>
      </c>
      <c r="B138" s="18" t="s">
        <v>599</v>
      </c>
      <c r="C138" s="18" t="s">
        <v>928</v>
      </c>
      <c r="D138" s="18" t="s">
        <v>383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2529217</v>
      </c>
      <c r="L138" s="19">
        <f t="shared" si="5"/>
        <v>2529217</v>
      </c>
      <c r="M138" s="19">
        <v>0</v>
      </c>
      <c r="N138" s="19">
        <v>0</v>
      </c>
      <c r="O138" s="161">
        <f t="shared" si="6"/>
        <v>2529217</v>
      </c>
      <c r="P138" s="156"/>
    </row>
    <row r="139" spans="1:16" x14ac:dyDescent="0.3">
      <c r="A139" s="17" t="s">
        <v>898</v>
      </c>
      <c r="B139" s="18" t="s">
        <v>599</v>
      </c>
      <c r="C139" s="18" t="s">
        <v>929</v>
      </c>
      <c r="D139" s="18" t="s">
        <v>384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82472499</v>
      </c>
      <c r="K139" s="19">
        <v>116400</v>
      </c>
      <c r="L139" s="19">
        <f t="shared" si="5"/>
        <v>82588899</v>
      </c>
      <c r="M139" s="19">
        <v>0</v>
      </c>
      <c r="N139" s="19">
        <v>0</v>
      </c>
      <c r="O139" s="161">
        <f t="shared" si="6"/>
        <v>82588899</v>
      </c>
      <c r="P139" s="156"/>
    </row>
    <row r="140" spans="1:16" x14ac:dyDescent="0.3">
      <c r="A140" s="17" t="s">
        <v>898</v>
      </c>
      <c r="B140" s="18" t="s">
        <v>599</v>
      </c>
      <c r="C140" s="18" t="s">
        <v>930</v>
      </c>
      <c r="D140" s="18" t="s">
        <v>350</v>
      </c>
      <c r="E140" s="19">
        <v>0</v>
      </c>
      <c r="F140" s="19">
        <v>0</v>
      </c>
      <c r="G140" s="19">
        <v>0</v>
      </c>
      <c r="H140" s="19">
        <v>7957700</v>
      </c>
      <c r="I140" s="19">
        <v>0</v>
      </c>
      <c r="J140" s="19">
        <v>53463014</v>
      </c>
      <c r="K140" s="19">
        <v>0</v>
      </c>
      <c r="L140" s="19">
        <f t="shared" si="5"/>
        <v>61420714</v>
      </c>
      <c r="M140" s="19">
        <v>0</v>
      </c>
      <c r="N140" s="19">
        <v>0</v>
      </c>
      <c r="O140" s="161">
        <f t="shared" si="6"/>
        <v>61420714</v>
      </c>
      <c r="P140" s="156"/>
    </row>
    <row r="141" spans="1:16" x14ac:dyDescent="0.3">
      <c r="A141" s="17" t="s">
        <v>898</v>
      </c>
      <c r="B141" s="18" t="s">
        <v>599</v>
      </c>
      <c r="C141" s="18" t="s">
        <v>931</v>
      </c>
      <c r="D141" s="18" t="s">
        <v>386</v>
      </c>
      <c r="E141" s="19">
        <v>12751430</v>
      </c>
      <c r="F141" s="19">
        <v>26950597</v>
      </c>
      <c r="G141" s="19">
        <v>39123254</v>
      </c>
      <c r="H141" s="19">
        <v>8558680</v>
      </c>
      <c r="I141" s="19">
        <v>0</v>
      </c>
      <c r="J141" s="19">
        <v>0</v>
      </c>
      <c r="K141" s="19">
        <v>110284861</v>
      </c>
      <c r="L141" s="19">
        <f t="shared" si="5"/>
        <v>197668822</v>
      </c>
      <c r="M141" s="19">
        <v>-66990172</v>
      </c>
      <c r="N141" s="19">
        <v>0</v>
      </c>
      <c r="O141" s="161">
        <f t="shared" si="6"/>
        <v>130678650</v>
      </c>
      <c r="P141" s="156"/>
    </row>
    <row r="142" spans="1:16" x14ac:dyDescent="0.3">
      <c r="A142" s="17" t="s">
        <v>898</v>
      </c>
      <c r="B142" s="18" t="s">
        <v>599</v>
      </c>
      <c r="C142" s="18" t="s">
        <v>932</v>
      </c>
      <c r="D142" s="18" t="s">
        <v>387</v>
      </c>
      <c r="E142" s="19">
        <v>0</v>
      </c>
      <c r="F142" s="19">
        <v>5899900</v>
      </c>
      <c r="G142" s="19">
        <v>0</v>
      </c>
      <c r="H142" s="19">
        <v>5924200</v>
      </c>
      <c r="I142" s="19">
        <v>0</v>
      </c>
      <c r="J142" s="19">
        <v>8985200</v>
      </c>
      <c r="K142" s="19">
        <v>28697874</v>
      </c>
      <c r="L142" s="19">
        <f t="shared" ref="L142:L173" si="7">SUM(E142:K142)</f>
        <v>49507174</v>
      </c>
      <c r="M142" s="19">
        <v>0</v>
      </c>
      <c r="N142" s="19">
        <v>0</v>
      </c>
      <c r="O142" s="161">
        <f t="shared" ref="O142:O205" si="8">SUM(L142:N142)</f>
        <v>49507174</v>
      </c>
      <c r="P142" s="156"/>
    </row>
    <row r="143" spans="1:16" x14ac:dyDescent="0.3">
      <c r="A143" s="17" t="s">
        <v>898</v>
      </c>
      <c r="B143" s="18" t="s">
        <v>599</v>
      </c>
      <c r="C143" s="18" t="s">
        <v>933</v>
      </c>
      <c r="D143" s="18" t="s">
        <v>388</v>
      </c>
      <c r="E143" s="19">
        <v>0</v>
      </c>
      <c r="F143" s="19">
        <v>26897047</v>
      </c>
      <c r="G143" s="19">
        <v>2162950</v>
      </c>
      <c r="H143" s="19">
        <v>896200</v>
      </c>
      <c r="I143" s="19">
        <v>6013100</v>
      </c>
      <c r="J143" s="19">
        <v>8266593</v>
      </c>
      <c r="K143" s="19">
        <v>15460726</v>
      </c>
      <c r="L143" s="19">
        <f t="shared" si="7"/>
        <v>59696616</v>
      </c>
      <c r="M143" s="19">
        <v>-23223984</v>
      </c>
      <c r="N143" s="19">
        <v>0</v>
      </c>
      <c r="O143" s="161">
        <f t="shared" si="8"/>
        <v>36472632</v>
      </c>
      <c r="P143" s="156"/>
    </row>
    <row r="144" spans="1:16" x14ac:dyDescent="0.3">
      <c r="A144" s="17" t="s">
        <v>934</v>
      </c>
      <c r="B144" s="18" t="s">
        <v>599</v>
      </c>
      <c r="C144" s="18" t="s">
        <v>935</v>
      </c>
      <c r="D144" s="18" t="s">
        <v>391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16140400</v>
      </c>
      <c r="K144" s="19">
        <v>0</v>
      </c>
      <c r="L144" s="19">
        <f t="shared" si="7"/>
        <v>16140400</v>
      </c>
      <c r="M144" s="19">
        <v>0</v>
      </c>
      <c r="N144" s="19">
        <v>0</v>
      </c>
      <c r="O144" s="161">
        <f t="shared" si="8"/>
        <v>16140400</v>
      </c>
      <c r="P144" s="156"/>
    </row>
    <row r="145" spans="1:16" x14ac:dyDescent="0.3">
      <c r="A145" s="17" t="s">
        <v>934</v>
      </c>
      <c r="B145" s="18" t="s">
        <v>599</v>
      </c>
      <c r="C145" s="18" t="s">
        <v>936</v>
      </c>
      <c r="D145" s="18" t="s">
        <v>393</v>
      </c>
      <c r="E145" s="19">
        <v>0</v>
      </c>
      <c r="F145" s="19">
        <v>2636500</v>
      </c>
      <c r="G145" s="19">
        <v>0</v>
      </c>
      <c r="H145" s="19">
        <v>6799400</v>
      </c>
      <c r="I145" s="19">
        <v>139200</v>
      </c>
      <c r="J145" s="19">
        <v>0</v>
      </c>
      <c r="K145" s="19">
        <v>0</v>
      </c>
      <c r="L145" s="19">
        <f t="shared" si="7"/>
        <v>9575100</v>
      </c>
      <c r="M145" s="19">
        <v>-6799400</v>
      </c>
      <c r="N145" s="19">
        <v>0</v>
      </c>
      <c r="O145" s="161">
        <f t="shared" si="8"/>
        <v>2775700</v>
      </c>
      <c r="P145" s="156"/>
    </row>
    <row r="146" spans="1:16" x14ac:dyDescent="0.3">
      <c r="A146" s="17" t="s">
        <v>937</v>
      </c>
      <c r="B146" s="18" t="s">
        <v>599</v>
      </c>
      <c r="C146" s="18" t="s">
        <v>787</v>
      </c>
      <c r="D146" s="18" t="s">
        <v>32</v>
      </c>
      <c r="E146" s="19">
        <v>0</v>
      </c>
      <c r="F146" s="19">
        <v>0</v>
      </c>
      <c r="G146" s="19">
        <v>56474256</v>
      </c>
      <c r="H146" s="19">
        <v>167700</v>
      </c>
      <c r="I146" s="19">
        <v>353800</v>
      </c>
      <c r="J146" s="19">
        <v>16407108</v>
      </c>
      <c r="K146" s="19">
        <v>4123</v>
      </c>
      <c r="L146" s="19">
        <f t="shared" si="7"/>
        <v>73406987</v>
      </c>
      <c r="M146" s="19">
        <v>0</v>
      </c>
      <c r="N146" s="19">
        <v>0</v>
      </c>
      <c r="O146" s="161">
        <f t="shared" si="8"/>
        <v>73406987</v>
      </c>
      <c r="P146" s="156"/>
    </row>
    <row r="147" spans="1:16" x14ac:dyDescent="0.3">
      <c r="A147" s="17" t="s">
        <v>937</v>
      </c>
      <c r="B147" s="18" t="s">
        <v>599</v>
      </c>
      <c r="C147" s="18" t="s">
        <v>938</v>
      </c>
      <c r="D147" s="18" t="s">
        <v>282</v>
      </c>
      <c r="E147" s="19">
        <v>0</v>
      </c>
      <c r="F147" s="19">
        <v>1250867</v>
      </c>
      <c r="G147" s="19">
        <v>0</v>
      </c>
      <c r="H147" s="19">
        <v>858100</v>
      </c>
      <c r="I147" s="19">
        <v>0</v>
      </c>
      <c r="J147" s="19">
        <v>31792454</v>
      </c>
      <c r="K147" s="19">
        <v>246197</v>
      </c>
      <c r="L147" s="19">
        <f t="shared" si="7"/>
        <v>34147618</v>
      </c>
      <c r="M147" s="19">
        <v>-52896</v>
      </c>
      <c r="N147" s="19">
        <v>0</v>
      </c>
      <c r="O147" s="161">
        <f t="shared" si="8"/>
        <v>34094722</v>
      </c>
      <c r="P147" s="156"/>
    </row>
    <row r="148" spans="1:16" x14ac:dyDescent="0.3">
      <c r="A148" s="17" t="s">
        <v>937</v>
      </c>
      <c r="B148" s="18" t="s">
        <v>599</v>
      </c>
      <c r="C148" s="18" t="s">
        <v>939</v>
      </c>
      <c r="D148" s="18" t="s">
        <v>423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23307431</v>
      </c>
      <c r="K148" s="19">
        <v>0</v>
      </c>
      <c r="L148" s="19">
        <f t="shared" si="7"/>
        <v>23307431</v>
      </c>
      <c r="M148" s="19">
        <v>0</v>
      </c>
      <c r="N148" s="19">
        <v>0</v>
      </c>
      <c r="O148" s="161">
        <f t="shared" si="8"/>
        <v>23307431</v>
      </c>
      <c r="P148" s="156"/>
    </row>
    <row r="149" spans="1:16" x14ac:dyDescent="0.3">
      <c r="A149" s="17" t="s">
        <v>937</v>
      </c>
      <c r="B149" s="18" t="s">
        <v>599</v>
      </c>
      <c r="C149" s="18" t="s">
        <v>940</v>
      </c>
      <c r="D149" s="18" t="s">
        <v>283</v>
      </c>
      <c r="E149" s="19">
        <v>0</v>
      </c>
      <c r="F149" s="19">
        <v>0</v>
      </c>
      <c r="G149" s="19">
        <v>0</v>
      </c>
      <c r="H149" s="19">
        <v>0</v>
      </c>
      <c r="I149" s="19">
        <v>65700</v>
      </c>
      <c r="J149" s="19">
        <v>5601620</v>
      </c>
      <c r="K149" s="19">
        <v>0</v>
      </c>
      <c r="L149" s="19">
        <f t="shared" si="7"/>
        <v>5667320</v>
      </c>
      <c r="M149" s="19">
        <v>0</v>
      </c>
      <c r="N149" s="19">
        <v>0</v>
      </c>
      <c r="O149" s="161">
        <f t="shared" si="8"/>
        <v>5667320</v>
      </c>
      <c r="P149" s="156"/>
    </row>
    <row r="150" spans="1:16" x14ac:dyDescent="0.3">
      <c r="A150" s="17" t="s">
        <v>937</v>
      </c>
      <c r="B150" s="18" t="s">
        <v>599</v>
      </c>
      <c r="C150" s="18" t="s">
        <v>941</v>
      </c>
      <c r="D150" s="18" t="s">
        <v>408</v>
      </c>
      <c r="E150" s="19">
        <v>8032259</v>
      </c>
      <c r="F150" s="19">
        <v>795532</v>
      </c>
      <c r="G150" s="19">
        <v>252700</v>
      </c>
      <c r="H150" s="19">
        <v>1260407</v>
      </c>
      <c r="I150" s="19">
        <v>2396540</v>
      </c>
      <c r="J150" s="19">
        <v>78189182</v>
      </c>
      <c r="K150" s="19">
        <v>359500</v>
      </c>
      <c r="L150" s="19">
        <f t="shared" si="7"/>
        <v>91286120</v>
      </c>
      <c r="M150" s="19">
        <v>0</v>
      </c>
      <c r="N150" s="19">
        <v>0</v>
      </c>
      <c r="O150" s="161">
        <f t="shared" si="8"/>
        <v>91286120</v>
      </c>
      <c r="P150" s="156"/>
    </row>
    <row r="151" spans="1:16" x14ac:dyDescent="0.3">
      <c r="A151" s="17" t="s">
        <v>937</v>
      </c>
      <c r="B151" s="18" t="s">
        <v>599</v>
      </c>
      <c r="C151" s="18" t="s">
        <v>942</v>
      </c>
      <c r="D151" s="18" t="s">
        <v>284</v>
      </c>
      <c r="E151" s="19">
        <v>5049533</v>
      </c>
      <c r="F151" s="19">
        <v>77034</v>
      </c>
      <c r="G151" s="19">
        <v>0</v>
      </c>
      <c r="H151" s="19">
        <v>3237573</v>
      </c>
      <c r="I151" s="19">
        <v>680100</v>
      </c>
      <c r="J151" s="19">
        <v>3237500</v>
      </c>
      <c r="K151" s="19">
        <v>435439</v>
      </c>
      <c r="L151" s="19">
        <f t="shared" si="7"/>
        <v>12717179</v>
      </c>
      <c r="M151" s="19">
        <v>0</v>
      </c>
      <c r="N151" s="19">
        <v>0</v>
      </c>
      <c r="O151" s="161">
        <f t="shared" si="8"/>
        <v>12717179</v>
      </c>
      <c r="P151" s="156"/>
    </row>
    <row r="152" spans="1:16" x14ac:dyDescent="0.3">
      <c r="A152" s="17" t="s">
        <v>937</v>
      </c>
      <c r="B152" s="18" t="s">
        <v>599</v>
      </c>
      <c r="C152" s="18" t="s">
        <v>943</v>
      </c>
      <c r="D152" s="18" t="s">
        <v>944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150100</v>
      </c>
      <c r="L152" s="19">
        <f t="shared" si="7"/>
        <v>150100</v>
      </c>
      <c r="M152" s="19">
        <v>0</v>
      </c>
      <c r="N152" s="19">
        <v>0</v>
      </c>
      <c r="O152" s="161">
        <f t="shared" si="8"/>
        <v>150100</v>
      </c>
      <c r="P152" s="156"/>
    </row>
    <row r="153" spans="1:16" x14ac:dyDescent="0.3">
      <c r="A153" s="17" t="s">
        <v>937</v>
      </c>
      <c r="B153" s="18" t="s">
        <v>599</v>
      </c>
      <c r="C153" s="18" t="s">
        <v>945</v>
      </c>
      <c r="D153" s="18" t="s">
        <v>428</v>
      </c>
      <c r="E153" s="19">
        <v>0</v>
      </c>
      <c r="F153" s="19">
        <v>76200</v>
      </c>
      <c r="G153" s="19">
        <v>0</v>
      </c>
      <c r="H153" s="19">
        <v>0</v>
      </c>
      <c r="I153" s="19">
        <v>0</v>
      </c>
      <c r="J153" s="19">
        <v>0</v>
      </c>
      <c r="K153" s="19">
        <v>1073500</v>
      </c>
      <c r="L153" s="19">
        <f t="shared" si="7"/>
        <v>1149700</v>
      </c>
      <c r="M153" s="19">
        <v>0</v>
      </c>
      <c r="N153" s="19">
        <v>0</v>
      </c>
      <c r="O153" s="161">
        <f t="shared" si="8"/>
        <v>1149700</v>
      </c>
      <c r="P153" s="156"/>
    </row>
    <row r="154" spans="1:16" x14ac:dyDescent="0.3">
      <c r="A154" s="17" t="s">
        <v>937</v>
      </c>
      <c r="B154" s="18" t="s">
        <v>599</v>
      </c>
      <c r="C154" s="18" t="s">
        <v>946</v>
      </c>
      <c r="D154" s="18" t="s">
        <v>287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486800</v>
      </c>
      <c r="K154" s="19">
        <v>0</v>
      </c>
      <c r="L154" s="19">
        <f t="shared" si="7"/>
        <v>486800</v>
      </c>
      <c r="M154" s="19">
        <v>0</v>
      </c>
      <c r="N154" s="19">
        <v>0</v>
      </c>
      <c r="O154" s="161">
        <f t="shared" si="8"/>
        <v>486800</v>
      </c>
      <c r="P154" s="156"/>
    </row>
    <row r="155" spans="1:16" x14ac:dyDescent="0.3">
      <c r="A155" s="17" t="s">
        <v>947</v>
      </c>
      <c r="B155" s="18" t="s">
        <v>599</v>
      </c>
      <c r="C155" s="18" t="s">
        <v>948</v>
      </c>
      <c r="D155" s="18" t="s">
        <v>329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1297007</v>
      </c>
      <c r="K155" s="19">
        <v>76785</v>
      </c>
      <c r="L155" s="19">
        <f t="shared" si="7"/>
        <v>1373792</v>
      </c>
      <c r="M155" s="19">
        <v>0</v>
      </c>
      <c r="N155" s="19">
        <v>0</v>
      </c>
      <c r="O155" s="161">
        <f t="shared" si="8"/>
        <v>1373792</v>
      </c>
      <c r="P155" s="156"/>
    </row>
    <row r="156" spans="1:16" x14ac:dyDescent="0.3">
      <c r="A156" s="17" t="s">
        <v>947</v>
      </c>
      <c r="B156" s="18" t="s">
        <v>599</v>
      </c>
      <c r="C156" s="18" t="s">
        <v>949</v>
      </c>
      <c r="D156" s="18" t="s">
        <v>635</v>
      </c>
      <c r="E156" s="19">
        <v>0</v>
      </c>
      <c r="F156" s="19">
        <v>0</v>
      </c>
      <c r="G156" s="19">
        <v>0</v>
      </c>
      <c r="H156" s="19">
        <v>10855000</v>
      </c>
      <c r="I156" s="19">
        <v>1441800</v>
      </c>
      <c r="J156" s="19">
        <v>0</v>
      </c>
      <c r="K156" s="19">
        <v>0</v>
      </c>
      <c r="L156" s="19">
        <f t="shared" si="7"/>
        <v>12296800</v>
      </c>
      <c r="M156" s="19">
        <v>0</v>
      </c>
      <c r="N156" s="19">
        <v>0</v>
      </c>
      <c r="O156" s="161">
        <f t="shared" si="8"/>
        <v>12296800</v>
      </c>
      <c r="P156" s="156"/>
    </row>
    <row r="157" spans="1:16" x14ac:dyDescent="0.3">
      <c r="A157" s="17" t="s">
        <v>947</v>
      </c>
      <c r="B157" s="18" t="s">
        <v>599</v>
      </c>
      <c r="C157" s="18" t="s">
        <v>950</v>
      </c>
      <c r="D157" s="18" t="s">
        <v>330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71355292</v>
      </c>
      <c r="K157" s="19">
        <v>0</v>
      </c>
      <c r="L157" s="19">
        <f t="shared" si="7"/>
        <v>71355292</v>
      </c>
      <c r="M157" s="19">
        <v>0</v>
      </c>
      <c r="N157" s="19">
        <v>0</v>
      </c>
      <c r="O157" s="161">
        <f t="shared" si="8"/>
        <v>71355292</v>
      </c>
      <c r="P157" s="156"/>
    </row>
    <row r="158" spans="1:16" x14ac:dyDescent="0.3">
      <c r="A158" s="17" t="s">
        <v>947</v>
      </c>
      <c r="B158" s="18" t="s">
        <v>599</v>
      </c>
      <c r="C158" s="18" t="s">
        <v>951</v>
      </c>
      <c r="D158" s="18" t="s">
        <v>332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5372881</v>
      </c>
      <c r="K158" s="19">
        <v>0</v>
      </c>
      <c r="L158" s="19">
        <f t="shared" si="7"/>
        <v>5372881</v>
      </c>
      <c r="M158" s="19">
        <v>0</v>
      </c>
      <c r="N158" s="19">
        <v>0</v>
      </c>
      <c r="O158" s="161">
        <f t="shared" si="8"/>
        <v>5372881</v>
      </c>
      <c r="P158" s="156"/>
    </row>
    <row r="159" spans="1:16" x14ac:dyDescent="0.3">
      <c r="A159" s="17" t="s">
        <v>947</v>
      </c>
      <c r="B159" s="18" t="s">
        <v>599</v>
      </c>
      <c r="C159" s="18" t="s">
        <v>952</v>
      </c>
      <c r="D159" s="18" t="s">
        <v>333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184232819</v>
      </c>
      <c r="K159" s="19">
        <v>12606432</v>
      </c>
      <c r="L159" s="19">
        <f t="shared" si="7"/>
        <v>196839251</v>
      </c>
      <c r="M159" s="19">
        <v>0</v>
      </c>
      <c r="N159" s="19">
        <v>0</v>
      </c>
      <c r="O159" s="161">
        <f t="shared" si="8"/>
        <v>196839251</v>
      </c>
      <c r="P159" s="156"/>
    </row>
    <row r="160" spans="1:16" x14ac:dyDescent="0.3">
      <c r="A160" s="17" t="s">
        <v>947</v>
      </c>
      <c r="B160" s="18" t="s">
        <v>599</v>
      </c>
      <c r="C160" s="18" t="s">
        <v>953</v>
      </c>
      <c r="D160" s="18" t="s">
        <v>336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1055217509</v>
      </c>
      <c r="K160" s="19">
        <v>3485300</v>
      </c>
      <c r="L160" s="19">
        <f t="shared" si="7"/>
        <v>1058702809</v>
      </c>
      <c r="M160" s="19">
        <v>0</v>
      </c>
      <c r="N160" s="19">
        <v>0</v>
      </c>
      <c r="O160" s="161">
        <f t="shared" si="8"/>
        <v>1058702809</v>
      </c>
      <c r="P160" s="156"/>
    </row>
    <row r="161" spans="1:16" x14ac:dyDescent="0.3">
      <c r="A161" s="17" t="s">
        <v>947</v>
      </c>
      <c r="B161" s="18" t="s">
        <v>599</v>
      </c>
      <c r="C161" s="18" t="s">
        <v>954</v>
      </c>
      <c r="D161" s="18" t="s">
        <v>339</v>
      </c>
      <c r="E161" s="19">
        <v>274400</v>
      </c>
      <c r="F161" s="19">
        <v>2272153.5099999998</v>
      </c>
      <c r="G161" s="19">
        <v>0</v>
      </c>
      <c r="H161" s="19">
        <v>0</v>
      </c>
      <c r="I161" s="19">
        <v>0</v>
      </c>
      <c r="J161" s="19">
        <v>227100</v>
      </c>
      <c r="K161" s="19">
        <v>14019243</v>
      </c>
      <c r="L161" s="19">
        <f t="shared" si="7"/>
        <v>16792896.509999998</v>
      </c>
      <c r="M161" s="19">
        <v>-1280212</v>
      </c>
      <c r="N161" s="19">
        <v>0</v>
      </c>
      <c r="O161" s="161">
        <f t="shared" si="8"/>
        <v>15512684.509999998</v>
      </c>
      <c r="P161" s="156"/>
    </row>
    <row r="162" spans="1:16" x14ac:dyDescent="0.3">
      <c r="A162" s="17" t="s">
        <v>947</v>
      </c>
      <c r="B162" s="18" t="s">
        <v>599</v>
      </c>
      <c r="C162" s="18" t="s">
        <v>955</v>
      </c>
      <c r="D162" s="18" t="s">
        <v>340</v>
      </c>
      <c r="E162" s="19">
        <v>527501</v>
      </c>
      <c r="F162" s="19">
        <v>0</v>
      </c>
      <c r="G162" s="19">
        <v>0</v>
      </c>
      <c r="H162" s="19">
        <v>81048800</v>
      </c>
      <c r="I162" s="19">
        <v>22898200</v>
      </c>
      <c r="J162" s="19">
        <v>68885555</v>
      </c>
      <c r="K162" s="19">
        <v>13333874</v>
      </c>
      <c r="L162" s="19">
        <f t="shared" si="7"/>
        <v>186693930</v>
      </c>
      <c r="M162" s="19">
        <v>0</v>
      </c>
      <c r="N162" s="19">
        <v>0</v>
      </c>
      <c r="O162" s="161">
        <f t="shared" si="8"/>
        <v>186693930</v>
      </c>
      <c r="P162" s="156"/>
    </row>
    <row r="163" spans="1:16" x14ac:dyDescent="0.3">
      <c r="A163" s="17" t="s">
        <v>947</v>
      </c>
      <c r="B163" s="18" t="s">
        <v>599</v>
      </c>
      <c r="C163" s="18" t="s">
        <v>956</v>
      </c>
      <c r="D163" s="18" t="s">
        <v>342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2358357</v>
      </c>
      <c r="K163" s="19">
        <v>0</v>
      </c>
      <c r="L163" s="19">
        <f t="shared" si="7"/>
        <v>2358357</v>
      </c>
      <c r="M163" s="19">
        <v>0</v>
      </c>
      <c r="N163" s="19">
        <v>0</v>
      </c>
      <c r="O163" s="161">
        <f t="shared" si="8"/>
        <v>2358357</v>
      </c>
      <c r="P163" s="156"/>
    </row>
    <row r="164" spans="1:16" x14ac:dyDescent="0.3">
      <c r="A164" s="17" t="s">
        <v>947</v>
      </c>
      <c r="B164" s="18" t="s">
        <v>599</v>
      </c>
      <c r="C164" s="18" t="s">
        <v>957</v>
      </c>
      <c r="D164" s="18" t="s">
        <v>345</v>
      </c>
      <c r="E164" s="19">
        <v>1609400</v>
      </c>
      <c r="F164" s="19">
        <v>1173100</v>
      </c>
      <c r="G164" s="19">
        <v>3051004</v>
      </c>
      <c r="H164" s="19">
        <v>744300</v>
      </c>
      <c r="I164" s="19">
        <v>3227580</v>
      </c>
      <c r="J164" s="19">
        <v>0</v>
      </c>
      <c r="K164" s="19">
        <v>2132905</v>
      </c>
      <c r="L164" s="19">
        <f t="shared" si="7"/>
        <v>11938289</v>
      </c>
      <c r="M164" s="19">
        <v>-7927399</v>
      </c>
      <c r="N164" s="19">
        <v>0</v>
      </c>
      <c r="O164" s="161">
        <f t="shared" si="8"/>
        <v>4010890</v>
      </c>
      <c r="P164" s="156"/>
    </row>
    <row r="165" spans="1:16" x14ac:dyDescent="0.3">
      <c r="A165" s="17" t="s">
        <v>947</v>
      </c>
      <c r="B165" s="18" t="s">
        <v>599</v>
      </c>
      <c r="C165" s="18" t="s">
        <v>958</v>
      </c>
      <c r="D165" s="18" t="s">
        <v>346</v>
      </c>
      <c r="E165" s="19">
        <v>595900</v>
      </c>
      <c r="F165" s="19">
        <v>595900</v>
      </c>
      <c r="G165" s="19">
        <v>595900</v>
      </c>
      <c r="H165" s="19">
        <v>4461134</v>
      </c>
      <c r="I165" s="19">
        <v>0</v>
      </c>
      <c r="J165" s="19">
        <v>0</v>
      </c>
      <c r="K165" s="19">
        <v>1824800</v>
      </c>
      <c r="L165" s="19">
        <f t="shared" si="7"/>
        <v>8073634</v>
      </c>
      <c r="M165" s="19">
        <v>-5714100</v>
      </c>
      <c r="N165" s="19">
        <v>0</v>
      </c>
      <c r="O165" s="161">
        <f t="shared" si="8"/>
        <v>2359534</v>
      </c>
      <c r="P165" s="156"/>
    </row>
    <row r="166" spans="1:16" x14ac:dyDescent="0.3">
      <c r="A166" s="17" t="s">
        <v>947</v>
      </c>
      <c r="B166" s="18" t="s">
        <v>599</v>
      </c>
      <c r="C166" s="18" t="s">
        <v>959</v>
      </c>
      <c r="D166" s="18" t="s">
        <v>347</v>
      </c>
      <c r="E166" s="19">
        <v>32837200</v>
      </c>
      <c r="F166" s="19">
        <v>21219400</v>
      </c>
      <c r="G166" s="19">
        <v>0</v>
      </c>
      <c r="H166" s="19">
        <v>0</v>
      </c>
      <c r="I166" s="19">
        <v>0</v>
      </c>
      <c r="J166" s="19">
        <v>0</v>
      </c>
      <c r="K166" s="19">
        <v>32188200</v>
      </c>
      <c r="L166" s="19">
        <f t="shared" si="7"/>
        <v>86244800</v>
      </c>
      <c r="M166" s="19">
        <v>0</v>
      </c>
      <c r="N166" s="19">
        <v>0</v>
      </c>
      <c r="O166" s="161">
        <f t="shared" si="8"/>
        <v>86244800</v>
      </c>
      <c r="P166" s="156"/>
    </row>
    <row r="167" spans="1:16" x14ac:dyDescent="0.3">
      <c r="A167" s="17" t="s">
        <v>947</v>
      </c>
      <c r="B167" s="18" t="s">
        <v>599</v>
      </c>
      <c r="C167" s="18" t="s">
        <v>960</v>
      </c>
      <c r="D167" s="18" t="s">
        <v>961</v>
      </c>
      <c r="E167" s="19">
        <v>73481745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339698642</v>
      </c>
      <c r="L167" s="19">
        <f t="shared" si="7"/>
        <v>413180387</v>
      </c>
      <c r="M167" s="19">
        <v>0</v>
      </c>
      <c r="N167" s="19">
        <v>0</v>
      </c>
      <c r="O167" s="161">
        <f t="shared" si="8"/>
        <v>413180387</v>
      </c>
      <c r="P167" s="156"/>
    </row>
    <row r="168" spans="1:16" x14ac:dyDescent="0.3">
      <c r="A168" s="17" t="s">
        <v>947</v>
      </c>
      <c r="B168" s="18" t="s">
        <v>599</v>
      </c>
      <c r="C168" s="18" t="s">
        <v>962</v>
      </c>
      <c r="D168" s="18" t="s">
        <v>963</v>
      </c>
      <c r="E168" s="19">
        <v>0</v>
      </c>
      <c r="F168" s="19">
        <v>1282200</v>
      </c>
      <c r="G168" s="19">
        <v>0</v>
      </c>
      <c r="H168" s="19">
        <v>0</v>
      </c>
      <c r="I168" s="19">
        <v>0</v>
      </c>
      <c r="J168" s="19">
        <v>0</v>
      </c>
      <c r="K168" s="19">
        <v>4033500</v>
      </c>
      <c r="L168" s="19">
        <f t="shared" si="7"/>
        <v>5315700</v>
      </c>
      <c r="M168" s="19">
        <v>0</v>
      </c>
      <c r="N168" s="19">
        <v>0</v>
      </c>
      <c r="O168" s="161">
        <f t="shared" si="8"/>
        <v>5315700</v>
      </c>
      <c r="P168" s="156"/>
    </row>
    <row r="169" spans="1:16" x14ac:dyDescent="0.3">
      <c r="A169" s="17" t="s">
        <v>947</v>
      </c>
      <c r="B169" s="18" t="s">
        <v>599</v>
      </c>
      <c r="C169" s="18" t="s">
        <v>930</v>
      </c>
      <c r="D169" s="18" t="s">
        <v>350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637187</v>
      </c>
      <c r="L169" s="19">
        <f t="shared" si="7"/>
        <v>637187</v>
      </c>
      <c r="M169" s="19">
        <v>0</v>
      </c>
      <c r="N169" s="19">
        <v>0</v>
      </c>
      <c r="O169" s="161">
        <f t="shared" si="8"/>
        <v>637187</v>
      </c>
      <c r="P169" s="156"/>
    </row>
    <row r="170" spans="1:16" x14ac:dyDescent="0.3">
      <c r="A170" s="17" t="s">
        <v>947</v>
      </c>
      <c r="B170" s="18" t="s">
        <v>599</v>
      </c>
      <c r="C170" s="18" t="s">
        <v>964</v>
      </c>
      <c r="D170" s="18" t="s">
        <v>351</v>
      </c>
      <c r="E170" s="19">
        <v>0</v>
      </c>
      <c r="F170" s="19">
        <v>0</v>
      </c>
      <c r="G170" s="19">
        <v>24183839</v>
      </c>
      <c r="H170" s="19">
        <v>149179434</v>
      </c>
      <c r="I170" s="19">
        <v>164926434</v>
      </c>
      <c r="J170" s="19">
        <v>22344103</v>
      </c>
      <c r="K170" s="19">
        <v>48650247</v>
      </c>
      <c r="L170" s="19">
        <f t="shared" si="7"/>
        <v>409284057</v>
      </c>
      <c r="M170" s="19">
        <v>-148936060</v>
      </c>
      <c r="N170" s="19">
        <v>0</v>
      </c>
      <c r="O170" s="161">
        <f t="shared" si="8"/>
        <v>260347997</v>
      </c>
      <c r="P170" s="156"/>
    </row>
    <row r="171" spans="1:16" x14ac:dyDescent="0.3">
      <c r="A171" s="17" t="s">
        <v>947</v>
      </c>
      <c r="B171" s="18" t="s">
        <v>599</v>
      </c>
      <c r="C171" s="18" t="s">
        <v>965</v>
      </c>
      <c r="D171" s="18" t="s">
        <v>352</v>
      </c>
      <c r="E171" s="19">
        <v>2256700</v>
      </c>
      <c r="F171" s="19">
        <v>0</v>
      </c>
      <c r="G171" s="19">
        <v>2848832</v>
      </c>
      <c r="H171" s="19">
        <v>1694740</v>
      </c>
      <c r="I171" s="19">
        <v>17763830</v>
      </c>
      <c r="J171" s="19">
        <v>7917100</v>
      </c>
      <c r="K171" s="19">
        <v>13172208</v>
      </c>
      <c r="L171" s="19">
        <f t="shared" si="7"/>
        <v>45653410</v>
      </c>
      <c r="M171" s="19">
        <v>0</v>
      </c>
      <c r="N171" s="19">
        <v>0</v>
      </c>
      <c r="O171" s="161">
        <f t="shared" si="8"/>
        <v>45653410</v>
      </c>
      <c r="P171" s="156"/>
    </row>
    <row r="172" spans="1:16" x14ac:dyDescent="0.3">
      <c r="A172" s="17" t="s">
        <v>947</v>
      </c>
      <c r="B172" s="18" t="s">
        <v>599</v>
      </c>
      <c r="C172" s="18" t="s">
        <v>966</v>
      </c>
      <c r="D172" s="18" t="s">
        <v>353</v>
      </c>
      <c r="E172" s="19">
        <v>255291276</v>
      </c>
      <c r="F172" s="19">
        <v>59926471</v>
      </c>
      <c r="G172" s="19">
        <v>10223150</v>
      </c>
      <c r="H172" s="19">
        <v>101545273</v>
      </c>
      <c r="I172" s="19">
        <v>76102011</v>
      </c>
      <c r="J172" s="19">
        <v>45434187</v>
      </c>
      <c r="K172" s="19">
        <v>63827723</v>
      </c>
      <c r="L172" s="19">
        <f t="shared" si="7"/>
        <v>612350091</v>
      </c>
      <c r="M172" s="19">
        <v>0</v>
      </c>
      <c r="N172" s="19">
        <v>0</v>
      </c>
      <c r="O172" s="161">
        <f t="shared" si="8"/>
        <v>612350091</v>
      </c>
      <c r="P172" s="156"/>
    </row>
    <row r="173" spans="1:16" x14ac:dyDescent="0.3">
      <c r="A173" s="17" t="s">
        <v>947</v>
      </c>
      <c r="B173" s="18" t="s">
        <v>599</v>
      </c>
      <c r="C173" s="18" t="s">
        <v>967</v>
      </c>
      <c r="D173" s="18" t="s">
        <v>354</v>
      </c>
      <c r="E173" s="19">
        <v>16590500</v>
      </c>
      <c r="F173" s="19">
        <v>24790665</v>
      </c>
      <c r="G173" s="19">
        <v>25960649</v>
      </c>
      <c r="H173" s="19">
        <v>62396579</v>
      </c>
      <c r="I173" s="19">
        <v>116712307</v>
      </c>
      <c r="J173" s="19">
        <v>145261636</v>
      </c>
      <c r="K173" s="19">
        <v>38874497</v>
      </c>
      <c r="L173" s="19">
        <f t="shared" si="7"/>
        <v>430586833</v>
      </c>
      <c r="M173" s="19">
        <v>-126462709.86</v>
      </c>
      <c r="N173" s="19">
        <v>0</v>
      </c>
      <c r="O173" s="161">
        <f t="shared" si="8"/>
        <v>304124123.13999999</v>
      </c>
      <c r="P173" s="156"/>
    </row>
    <row r="174" spans="1:16" x14ac:dyDescent="0.3">
      <c r="A174" s="17" t="s">
        <v>947</v>
      </c>
      <c r="B174" s="18" t="s">
        <v>599</v>
      </c>
      <c r="C174" s="18" t="s">
        <v>968</v>
      </c>
      <c r="D174" s="18" t="s">
        <v>355</v>
      </c>
      <c r="E174" s="19">
        <v>2066100</v>
      </c>
      <c r="F174" s="19">
        <v>0</v>
      </c>
      <c r="G174" s="19">
        <v>0</v>
      </c>
      <c r="H174" s="19">
        <v>21735885</v>
      </c>
      <c r="I174" s="19">
        <v>198225</v>
      </c>
      <c r="J174" s="19">
        <v>2541100</v>
      </c>
      <c r="K174" s="19">
        <v>24379284</v>
      </c>
      <c r="L174" s="19">
        <f t="shared" ref="L174:L237" si="9">SUM(E174:K174)</f>
        <v>50920594</v>
      </c>
      <c r="M174" s="19">
        <v>-1924995</v>
      </c>
      <c r="N174" s="19">
        <v>0</v>
      </c>
      <c r="O174" s="161">
        <f t="shared" si="8"/>
        <v>48995599</v>
      </c>
      <c r="P174" s="156"/>
    </row>
    <row r="175" spans="1:16" x14ac:dyDescent="0.3">
      <c r="A175" s="17" t="s">
        <v>947</v>
      </c>
      <c r="B175" s="18" t="s">
        <v>599</v>
      </c>
      <c r="C175" s="18" t="s">
        <v>969</v>
      </c>
      <c r="D175" s="18" t="s">
        <v>356</v>
      </c>
      <c r="E175" s="19">
        <v>0</v>
      </c>
      <c r="F175" s="19">
        <v>0</v>
      </c>
      <c r="G175" s="19">
        <v>0</v>
      </c>
      <c r="H175" s="19">
        <v>0</v>
      </c>
      <c r="I175" s="19">
        <v>168600</v>
      </c>
      <c r="J175" s="19">
        <v>0</v>
      </c>
      <c r="K175" s="19">
        <v>0</v>
      </c>
      <c r="L175" s="19">
        <f t="shared" si="9"/>
        <v>168600</v>
      </c>
      <c r="M175" s="19">
        <v>0</v>
      </c>
      <c r="N175" s="19">
        <v>0</v>
      </c>
      <c r="O175" s="161">
        <f t="shared" si="8"/>
        <v>168600</v>
      </c>
      <c r="P175" s="156"/>
    </row>
    <row r="176" spans="1:16" x14ac:dyDescent="0.3">
      <c r="A176" s="17" t="s">
        <v>947</v>
      </c>
      <c r="B176" s="18" t="s">
        <v>599</v>
      </c>
      <c r="C176" s="18" t="s">
        <v>970</v>
      </c>
      <c r="D176" s="18" t="s">
        <v>357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2399400</v>
      </c>
      <c r="K176" s="19">
        <v>102900</v>
      </c>
      <c r="L176" s="19">
        <f t="shared" si="9"/>
        <v>2502300</v>
      </c>
      <c r="M176" s="19">
        <v>0</v>
      </c>
      <c r="N176" s="19">
        <v>0</v>
      </c>
      <c r="O176" s="161">
        <f t="shared" si="8"/>
        <v>2502300</v>
      </c>
      <c r="P176" s="156"/>
    </row>
    <row r="177" spans="1:16" x14ac:dyDescent="0.3">
      <c r="A177" s="17" t="s">
        <v>947</v>
      </c>
      <c r="B177" s="18" t="s">
        <v>599</v>
      </c>
      <c r="C177" s="18" t="s">
        <v>971</v>
      </c>
      <c r="D177" s="18" t="s">
        <v>972</v>
      </c>
      <c r="E177" s="19">
        <v>0</v>
      </c>
      <c r="F177" s="19">
        <v>795500</v>
      </c>
      <c r="G177" s="19">
        <v>0</v>
      </c>
      <c r="H177" s="19">
        <v>0</v>
      </c>
      <c r="I177" s="19">
        <v>0</v>
      </c>
      <c r="J177" s="19">
        <v>0</v>
      </c>
      <c r="K177" s="19">
        <v>21796700</v>
      </c>
      <c r="L177" s="19">
        <f t="shared" si="9"/>
        <v>22592200</v>
      </c>
      <c r="M177" s="19">
        <v>0</v>
      </c>
      <c r="N177" s="19">
        <v>0</v>
      </c>
      <c r="O177" s="161">
        <f t="shared" si="8"/>
        <v>22592200</v>
      </c>
      <c r="P177" s="156"/>
    </row>
    <row r="178" spans="1:16" x14ac:dyDescent="0.3">
      <c r="A178" s="17" t="s">
        <v>973</v>
      </c>
      <c r="B178" s="18" t="s">
        <v>599</v>
      </c>
      <c r="C178" s="18">
        <v>999999999</v>
      </c>
      <c r="D178" s="18" t="s">
        <v>399</v>
      </c>
      <c r="E178" s="19">
        <v>78338000</v>
      </c>
      <c r="F178" s="19">
        <v>121551279</v>
      </c>
      <c r="G178" s="19">
        <v>32035299</v>
      </c>
      <c r="H178" s="19">
        <v>190480746</v>
      </c>
      <c r="I178" s="19">
        <v>315058694</v>
      </c>
      <c r="J178" s="19">
        <v>8271561647.8999996</v>
      </c>
      <c r="K178" s="19">
        <v>0</v>
      </c>
      <c r="L178" s="19">
        <f t="shared" si="9"/>
        <v>9009025665.8999996</v>
      </c>
      <c r="M178" s="19">
        <v>0</v>
      </c>
      <c r="N178" s="19">
        <v>0</v>
      </c>
      <c r="O178" s="161">
        <f t="shared" si="8"/>
        <v>9009025665.8999996</v>
      </c>
      <c r="P178" s="156"/>
    </row>
    <row r="179" spans="1:16" x14ac:dyDescent="0.3">
      <c r="A179" s="17" t="s">
        <v>974</v>
      </c>
      <c r="B179" s="18" t="s">
        <v>599</v>
      </c>
      <c r="C179" s="18" t="s">
        <v>975</v>
      </c>
      <c r="D179" s="18" t="s">
        <v>279</v>
      </c>
      <c r="E179" s="19">
        <v>5899074</v>
      </c>
      <c r="F179" s="19">
        <v>23050882</v>
      </c>
      <c r="G179" s="19">
        <v>115868535</v>
      </c>
      <c r="H179" s="19">
        <v>46712191.769999996</v>
      </c>
      <c r="I179" s="19">
        <v>325300</v>
      </c>
      <c r="J179" s="19">
        <v>0</v>
      </c>
      <c r="K179" s="19">
        <v>12508008</v>
      </c>
      <c r="L179" s="19">
        <f t="shared" si="9"/>
        <v>204363990.76999998</v>
      </c>
      <c r="M179" s="19">
        <v>-170900033.22</v>
      </c>
      <c r="N179" s="19">
        <v>0</v>
      </c>
      <c r="O179" s="161">
        <f t="shared" si="8"/>
        <v>33463957.549999982</v>
      </c>
      <c r="P179" s="156"/>
    </row>
    <row r="180" spans="1:16" x14ac:dyDescent="0.3">
      <c r="A180" s="17" t="s">
        <v>974</v>
      </c>
      <c r="B180" s="18" t="s">
        <v>599</v>
      </c>
      <c r="C180" s="18" t="s">
        <v>976</v>
      </c>
      <c r="D180" s="18" t="s">
        <v>977</v>
      </c>
      <c r="E180" s="19">
        <v>279097</v>
      </c>
      <c r="F180" s="19">
        <v>2809141</v>
      </c>
      <c r="G180" s="19">
        <v>41934035</v>
      </c>
      <c r="H180" s="19">
        <v>4119856</v>
      </c>
      <c r="I180" s="19">
        <v>3749789</v>
      </c>
      <c r="J180" s="19">
        <v>196849350</v>
      </c>
      <c r="K180" s="19">
        <v>3371761</v>
      </c>
      <c r="L180" s="19">
        <f t="shared" si="9"/>
        <v>253113029</v>
      </c>
      <c r="M180" s="19">
        <v>-428800</v>
      </c>
      <c r="N180" s="19">
        <v>0</v>
      </c>
      <c r="O180" s="161">
        <f t="shared" si="8"/>
        <v>252684229</v>
      </c>
      <c r="P180" s="156"/>
    </row>
    <row r="181" spans="1:16" x14ac:dyDescent="0.3">
      <c r="A181" s="17" t="s">
        <v>974</v>
      </c>
      <c r="B181" s="18" t="s">
        <v>599</v>
      </c>
      <c r="C181" s="18" t="s">
        <v>978</v>
      </c>
      <c r="D181" s="18" t="s">
        <v>404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66900</v>
      </c>
      <c r="L181" s="19">
        <f t="shared" si="9"/>
        <v>66900</v>
      </c>
      <c r="M181" s="19">
        <v>0</v>
      </c>
      <c r="N181" s="19">
        <v>0</v>
      </c>
      <c r="O181" s="161">
        <f t="shared" si="8"/>
        <v>66900</v>
      </c>
      <c r="P181" s="156"/>
    </row>
    <row r="182" spans="1:16" x14ac:dyDescent="0.3">
      <c r="A182" s="17" t="s">
        <v>974</v>
      </c>
      <c r="B182" s="18" t="s">
        <v>599</v>
      </c>
      <c r="C182" s="18" t="s">
        <v>979</v>
      </c>
      <c r="D182" s="18" t="s">
        <v>281</v>
      </c>
      <c r="E182" s="19">
        <v>0</v>
      </c>
      <c r="F182" s="19">
        <v>65300</v>
      </c>
      <c r="G182" s="19">
        <v>979223</v>
      </c>
      <c r="H182" s="19">
        <v>67548028</v>
      </c>
      <c r="I182" s="19">
        <v>190605761</v>
      </c>
      <c r="J182" s="19">
        <v>891097032</v>
      </c>
      <c r="K182" s="19">
        <v>29243722</v>
      </c>
      <c r="L182" s="19">
        <f t="shared" si="9"/>
        <v>1179539066</v>
      </c>
      <c r="M182" s="19">
        <v>0</v>
      </c>
      <c r="N182" s="19">
        <v>0</v>
      </c>
      <c r="O182" s="161">
        <f t="shared" si="8"/>
        <v>1179539066</v>
      </c>
      <c r="P182" s="156"/>
    </row>
    <row r="183" spans="1:16" x14ac:dyDescent="0.3">
      <c r="A183" s="17" t="s">
        <v>974</v>
      </c>
      <c r="B183" s="18" t="s">
        <v>599</v>
      </c>
      <c r="C183" s="18" t="s">
        <v>938</v>
      </c>
      <c r="D183" s="18" t="s">
        <v>282</v>
      </c>
      <c r="E183" s="19">
        <v>5575224</v>
      </c>
      <c r="F183" s="19">
        <v>1553056</v>
      </c>
      <c r="G183" s="19">
        <v>1057532</v>
      </c>
      <c r="H183" s="19">
        <v>96330215</v>
      </c>
      <c r="I183" s="19">
        <v>7835300</v>
      </c>
      <c r="J183" s="19">
        <v>229051868</v>
      </c>
      <c r="K183" s="19">
        <v>16457807</v>
      </c>
      <c r="L183" s="19">
        <f t="shared" si="9"/>
        <v>357861002</v>
      </c>
      <c r="M183" s="19">
        <v>-285200</v>
      </c>
      <c r="N183" s="19">
        <v>0</v>
      </c>
      <c r="O183" s="161">
        <f t="shared" si="8"/>
        <v>357575802</v>
      </c>
      <c r="P183" s="156"/>
    </row>
    <row r="184" spans="1:16" x14ac:dyDescent="0.3">
      <c r="A184" s="17" t="s">
        <v>974</v>
      </c>
      <c r="B184" s="18" t="s">
        <v>599</v>
      </c>
      <c r="C184" s="18" t="s">
        <v>940</v>
      </c>
      <c r="D184" s="18" t="s">
        <v>283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71227384</v>
      </c>
      <c r="K184" s="19">
        <v>0</v>
      </c>
      <c r="L184" s="19">
        <f t="shared" si="9"/>
        <v>71227384</v>
      </c>
      <c r="M184" s="19">
        <v>0</v>
      </c>
      <c r="N184" s="19">
        <v>0</v>
      </c>
      <c r="O184" s="161">
        <f t="shared" si="8"/>
        <v>71227384</v>
      </c>
      <c r="P184" s="156"/>
    </row>
    <row r="185" spans="1:16" x14ac:dyDescent="0.3">
      <c r="A185" s="17" t="s">
        <v>974</v>
      </c>
      <c r="B185" s="18" t="s">
        <v>599</v>
      </c>
      <c r="C185" s="18" t="s">
        <v>942</v>
      </c>
      <c r="D185" s="18" t="s">
        <v>284</v>
      </c>
      <c r="E185" s="19">
        <v>217580513</v>
      </c>
      <c r="F185" s="19">
        <v>30127512</v>
      </c>
      <c r="G185" s="19">
        <v>7972299</v>
      </c>
      <c r="H185" s="19">
        <v>67328527</v>
      </c>
      <c r="I185" s="19">
        <v>23795128</v>
      </c>
      <c r="J185" s="19">
        <v>12820440</v>
      </c>
      <c r="K185" s="19">
        <v>32890541</v>
      </c>
      <c r="L185" s="19">
        <f t="shared" si="9"/>
        <v>392514960</v>
      </c>
      <c r="M185" s="19">
        <v>-83454122</v>
      </c>
      <c r="N185" s="19">
        <v>0</v>
      </c>
      <c r="O185" s="161">
        <f t="shared" si="8"/>
        <v>309060838</v>
      </c>
      <c r="P185" s="156"/>
    </row>
    <row r="186" spans="1:16" x14ac:dyDescent="0.3">
      <c r="A186" s="17" t="s">
        <v>974</v>
      </c>
      <c r="B186" s="18" t="s">
        <v>599</v>
      </c>
      <c r="C186" s="18" t="s">
        <v>980</v>
      </c>
      <c r="D186" s="18" t="s">
        <v>285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46200</v>
      </c>
      <c r="K186" s="19">
        <v>0</v>
      </c>
      <c r="L186" s="19">
        <f t="shared" si="9"/>
        <v>46200</v>
      </c>
      <c r="M186" s="19">
        <v>0</v>
      </c>
      <c r="N186" s="19">
        <v>0</v>
      </c>
      <c r="O186" s="161">
        <f t="shared" si="8"/>
        <v>46200</v>
      </c>
      <c r="P186" s="156"/>
    </row>
    <row r="187" spans="1:16" x14ac:dyDescent="0.3">
      <c r="A187" s="17" t="s">
        <v>974</v>
      </c>
      <c r="B187" s="18" t="s">
        <v>599</v>
      </c>
      <c r="C187" s="18" t="s">
        <v>981</v>
      </c>
      <c r="D187" s="18" t="s">
        <v>286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24708</v>
      </c>
      <c r="L187" s="19">
        <f t="shared" si="9"/>
        <v>24708</v>
      </c>
      <c r="M187" s="19">
        <v>0</v>
      </c>
      <c r="N187" s="19">
        <v>0</v>
      </c>
      <c r="O187" s="161">
        <f t="shared" si="8"/>
        <v>24708</v>
      </c>
      <c r="P187" s="156"/>
    </row>
    <row r="188" spans="1:16" x14ac:dyDescent="0.3">
      <c r="A188" s="17" t="s">
        <v>974</v>
      </c>
      <c r="B188" s="18" t="s">
        <v>599</v>
      </c>
      <c r="C188" s="18" t="s">
        <v>946</v>
      </c>
      <c r="D188" s="18" t="s">
        <v>287</v>
      </c>
      <c r="E188" s="19">
        <v>330290337</v>
      </c>
      <c r="F188" s="19">
        <v>61587329</v>
      </c>
      <c r="G188" s="19">
        <v>25070089</v>
      </c>
      <c r="H188" s="19">
        <v>58814073</v>
      </c>
      <c r="I188" s="19">
        <v>250346319</v>
      </c>
      <c r="J188" s="19">
        <v>203456704.19999999</v>
      </c>
      <c r="K188" s="19">
        <v>93744145</v>
      </c>
      <c r="L188" s="19">
        <f t="shared" si="9"/>
        <v>1023308996.2</v>
      </c>
      <c r="M188" s="19">
        <v>-147005820.59999999</v>
      </c>
      <c r="N188" s="19">
        <v>0</v>
      </c>
      <c r="O188" s="161">
        <f t="shared" si="8"/>
        <v>876303175.60000002</v>
      </c>
      <c r="P188" s="156"/>
    </row>
    <row r="189" spans="1:16" x14ac:dyDescent="0.3">
      <c r="A189" s="17" t="s">
        <v>982</v>
      </c>
      <c r="B189" s="18" t="s">
        <v>599</v>
      </c>
      <c r="C189" s="18" t="s">
        <v>983</v>
      </c>
      <c r="D189" s="18" t="s">
        <v>316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882598.35</v>
      </c>
      <c r="K189" s="19">
        <v>0</v>
      </c>
      <c r="L189" s="19">
        <f t="shared" si="9"/>
        <v>882598.35</v>
      </c>
      <c r="M189" s="19">
        <v>0</v>
      </c>
      <c r="N189" s="19">
        <v>0</v>
      </c>
      <c r="O189" s="161">
        <f t="shared" si="8"/>
        <v>882598.35</v>
      </c>
      <c r="P189" s="156"/>
    </row>
    <row r="190" spans="1:16" x14ac:dyDescent="0.3">
      <c r="A190" s="17" t="s">
        <v>982</v>
      </c>
      <c r="B190" s="18" t="s">
        <v>599</v>
      </c>
      <c r="C190" s="18" t="s">
        <v>984</v>
      </c>
      <c r="D190" s="18" t="s">
        <v>318</v>
      </c>
      <c r="E190" s="19">
        <v>0</v>
      </c>
      <c r="F190" s="19">
        <v>0</v>
      </c>
      <c r="G190" s="19">
        <v>0</v>
      </c>
      <c r="H190" s="19">
        <v>0</v>
      </c>
      <c r="I190" s="19">
        <v>7498500</v>
      </c>
      <c r="J190" s="19">
        <v>0</v>
      </c>
      <c r="K190" s="19">
        <v>0</v>
      </c>
      <c r="L190" s="19">
        <f t="shared" si="9"/>
        <v>7498500</v>
      </c>
      <c r="M190" s="19">
        <v>0</v>
      </c>
      <c r="N190" s="19">
        <v>0</v>
      </c>
      <c r="O190" s="161">
        <f t="shared" si="8"/>
        <v>7498500</v>
      </c>
      <c r="P190" s="156"/>
    </row>
    <row r="191" spans="1:16" x14ac:dyDescent="0.3">
      <c r="A191" s="17" t="s">
        <v>982</v>
      </c>
      <c r="B191" s="18" t="s">
        <v>599</v>
      </c>
      <c r="C191" s="18" t="s">
        <v>985</v>
      </c>
      <c r="D191" s="18" t="s">
        <v>986</v>
      </c>
      <c r="E191" s="19">
        <v>138169765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f t="shared" si="9"/>
        <v>138169765</v>
      </c>
      <c r="M191" s="19">
        <v>0</v>
      </c>
      <c r="N191" s="19">
        <v>0</v>
      </c>
      <c r="O191" s="161">
        <f t="shared" si="8"/>
        <v>138169765</v>
      </c>
      <c r="P191" s="156"/>
    </row>
    <row r="192" spans="1:16" x14ac:dyDescent="0.3">
      <c r="A192" s="17" t="s">
        <v>982</v>
      </c>
      <c r="B192" s="18" t="s">
        <v>599</v>
      </c>
      <c r="C192" s="18" t="s">
        <v>987</v>
      </c>
      <c r="D192" s="18" t="s">
        <v>338</v>
      </c>
      <c r="E192" s="19">
        <v>158741150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f t="shared" si="9"/>
        <v>158741150</v>
      </c>
      <c r="M192" s="19">
        <v>0</v>
      </c>
      <c r="N192" s="19">
        <v>0</v>
      </c>
      <c r="O192" s="161">
        <f t="shared" si="8"/>
        <v>158741150</v>
      </c>
      <c r="P192" s="156"/>
    </row>
    <row r="193" spans="1:16" x14ac:dyDescent="0.3">
      <c r="A193" s="17" t="s">
        <v>982</v>
      </c>
      <c r="B193" s="18" t="s">
        <v>599</v>
      </c>
      <c r="C193" s="18" t="s">
        <v>988</v>
      </c>
      <c r="D193" s="18" t="s">
        <v>322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2853906</v>
      </c>
      <c r="K193" s="19">
        <v>0</v>
      </c>
      <c r="L193" s="19">
        <f t="shared" si="9"/>
        <v>2853906</v>
      </c>
      <c r="M193" s="19">
        <v>0</v>
      </c>
      <c r="N193" s="19">
        <v>0</v>
      </c>
      <c r="O193" s="161">
        <f t="shared" si="8"/>
        <v>2853906</v>
      </c>
      <c r="P193" s="156"/>
    </row>
    <row r="194" spans="1:16" x14ac:dyDescent="0.3">
      <c r="A194" s="17" t="s">
        <v>982</v>
      </c>
      <c r="B194" s="18" t="s">
        <v>599</v>
      </c>
      <c r="C194" s="18" t="s">
        <v>989</v>
      </c>
      <c r="D194" s="18" t="s">
        <v>990</v>
      </c>
      <c r="E194" s="19">
        <v>1768000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f t="shared" si="9"/>
        <v>1768000</v>
      </c>
      <c r="M194" s="19">
        <v>0</v>
      </c>
      <c r="N194" s="19">
        <v>0</v>
      </c>
      <c r="O194" s="161">
        <f t="shared" si="8"/>
        <v>1768000</v>
      </c>
      <c r="P194" s="156"/>
    </row>
    <row r="195" spans="1:16" x14ac:dyDescent="0.3">
      <c r="A195" s="17" t="s">
        <v>982</v>
      </c>
      <c r="B195" s="18" t="s">
        <v>599</v>
      </c>
      <c r="C195" s="18" t="s">
        <v>991</v>
      </c>
      <c r="D195" s="18" t="s">
        <v>992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7556395</v>
      </c>
      <c r="K195" s="19">
        <v>0</v>
      </c>
      <c r="L195" s="19">
        <f t="shared" si="9"/>
        <v>7556395</v>
      </c>
      <c r="M195" s="19">
        <v>0</v>
      </c>
      <c r="N195" s="19">
        <v>0</v>
      </c>
      <c r="O195" s="161">
        <f t="shared" si="8"/>
        <v>7556395</v>
      </c>
      <c r="P195" s="156"/>
    </row>
    <row r="196" spans="1:16" x14ac:dyDescent="0.3">
      <c r="A196" s="17" t="s">
        <v>982</v>
      </c>
      <c r="B196" s="18" t="s">
        <v>599</v>
      </c>
      <c r="C196" s="18" t="s">
        <v>993</v>
      </c>
      <c r="D196" s="18" t="s">
        <v>324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57700</v>
      </c>
      <c r="K196" s="19">
        <v>0</v>
      </c>
      <c r="L196" s="19">
        <f t="shared" si="9"/>
        <v>57700</v>
      </c>
      <c r="M196" s="19">
        <v>0</v>
      </c>
      <c r="N196" s="19">
        <v>0</v>
      </c>
      <c r="O196" s="161">
        <f t="shared" si="8"/>
        <v>57700</v>
      </c>
      <c r="P196" s="156"/>
    </row>
    <row r="197" spans="1:16" x14ac:dyDescent="0.3">
      <c r="A197" s="17" t="s">
        <v>982</v>
      </c>
      <c r="B197" s="18" t="s">
        <v>599</v>
      </c>
      <c r="C197" s="18" t="s">
        <v>994</v>
      </c>
      <c r="D197" s="18" t="s">
        <v>325</v>
      </c>
      <c r="E197" s="19">
        <v>0</v>
      </c>
      <c r="F197" s="19">
        <v>0</v>
      </c>
      <c r="G197" s="19">
        <v>168400</v>
      </c>
      <c r="H197" s="19">
        <v>0</v>
      </c>
      <c r="I197" s="19">
        <v>0</v>
      </c>
      <c r="J197" s="19">
        <v>0</v>
      </c>
      <c r="K197" s="19">
        <v>0</v>
      </c>
      <c r="L197" s="19">
        <f t="shared" si="9"/>
        <v>168400</v>
      </c>
      <c r="M197" s="19">
        <v>0</v>
      </c>
      <c r="N197" s="19">
        <v>0</v>
      </c>
      <c r="O197" s="161">
        <f t="shared" si="8"/>
        <v>168400</v>
      </c>
      <c r="P197" s="156"/>
    </row>
    <row r="198" spans="1:16" x14ac:dyDescent="0.3">
      <c r="A198" s="17" t="s">
        <v>982</v>
      </c>
      <c r="B198" s="18" t="s">
        <v>599</v>
      </c>
      <c r="C198" s="18" t="s">
        <v>995</v>
      </c>
      <c r="D198" s="18" t="s">
        <v>996</v>
      </c>
      <c r="E198" s="19">
        <v>2692078769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f t="shared" si="9"/>
        <v>2692078769</v>
      </c>
      <c r="M198" s="19">
        <v>0</v>
      </c>
      <c r="N198" s="19">
        <v>0</v>
      </c>
      <c r="O198" s="161">
        <f t="shared" si="8"/>
        <v>2692078769</v>
      </c>
      <c r="P198" s="156"/>
    </row>
    <row r="199" spans="1:16" x14ac:dyDescent="0.3">
      <c r="A199" s="17" t="s">
        <v>982</v>
      </c>
      <c r="B199" s="18" t="s">
        <v>599</v>
      </c>
      <c r="C199" s="18" t="s">
        <v>997</v>
      </c>
      <c r="D199" s="18" t="s">
        <v>998</v>
      </c>
      <c r="E199" s="19">
        <v>36800000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f t="shared" si="9"/>
        <v>36800000</v>
      </c>
      <c r="M199" s="19">
        <v>0</v>
      </c>
      <c r="N199" s="19">
        <v>0</v>
      </c>
      <c r="O199" s="161">
        <f t="shared" si="8"/>
        <v>36800000</v>
      </c>
      <c r="P199" s="156"/>
    </row>
    <row r="200" spans="1:16" x14ac:dyDescent="0.3">
      <c r="A200" s="17" t="s">
        <v>598</v>
      </c>
      <c r="B200" s="18" t="s">
        <v>599</v>
      </c>
      <c r="C200" s="18" t="s">
        <v>787</v>
      </c>
      <c r="D200" s="18" t="s">
        <v>32</v>
      </c>
      <c r="E200" s="19">
        <v>387430</v>
      </c>
      <c r="F200" s="19">
        <v>0</v>
      </c>
      <c r="G200" s="19">
        <v>0</v>
      </c>
      <c r="H200" s="19">
        <v>0</v>
      </c>
      <c r="I200" s="19">
        <v>0</v>
      </c>
      <c r="J200" s="19">
        <v>1918763</v>
      </c>
      <c r="K200" s="19">
        <v>76200</v>
      </c>
      <c r="L200" s="19">
        <f t="shared" si="9"/>
        <v>2382393</v>
      </c>
      <c r="M200" s="19">
        <v>0</v>
      </c>
      <c r="N200" s="19">
        <v>0</v>
      </c>
      <c r="O200" s="161">
        <f t="shared" si="8"/>
        <v>2382393</v>
      </c>
      <c r="P200" s="156"/>
    </row>
    <row r="201" spans="1:16" x14ac:dyDescent="0.3">
      <c r="A201" s="17" t="s">
        <v>598</v>
      </c>
      <c r="B201" s="18" t="s">
        <v>599</v>
      </c>
      <c r="C201" s="18" t="s">
        <v>999</v>
      </c>
      <c r="D201" s="18" t="s">
        <v>397</v>
      </c>
      <c r="E201" s="19">
        <v>0</v>
      </c>
      <c r="F201" s="19">
        <v>2538300</v>
      </c>
      <c r="G201" s="19">
        <v>0</v>
      </c>
      <c r="H201" s="19">
        <v>0</v>
      </c>
      <c r="I201" s="19">
        <v>0</v>
      </c>
      <c r="J201" s="19">
        <v>0</v>
      </c>
      <c r="K201" s="19">
        <v>37335271</v>
      </c>
      <c r="L201" s="19">
        <f t="shared" si="9"/>
        <v>39873571</v>
      </c>
      <c r="M201" s="19">
        <v>0</v>
      </c>
      <c r="N201" s="19">
        <v>0</v>
      </c>
      <c r="O201" s="161">
        <f t="shared" si="8"/>
        <v>39873571</v>
      </c>
      <c r="P201" s="156"/>
    </row>
    <row r="202" spans="1:16" x14ac:dyDescent="0.3">
      <c r="A202" s="17" t="s">
        <v>598</v>
      </c>
      <c r="B202" s="18" t="s">
        <v>599</v>
      </c>
      <c r="C202" s="18" t="s">
        <v>1000</v>
      </c>
      <c r="D202" s="18" t="s">
        <v>398</v>
      </c>
      <c r="E202" s="19">
        <v>0</v>
      </c>
      <c r="F202" s="19">
        <v>0</v>
      </c>
      <c r="G202" s="19">
        <v>21938575</v>
      </c>
      <c r="H202" s="19">
        <v>0</v>
      </c>
      <c r="I202" s="19">
        <v>0</v>
      </c>
      <c r="J202" s="19">
        <v>0</v>
      </c>
      <c r="K202" s="19">
        <v>0</v>
      </c>
      <c r="L202" s="19">
        <f t="shared" si="9"/>
        <v>21938575</v>
      </c>
      <c r="M202" s="19">
        <v>0</v>
      </c>
      <c r="N202" s="19">
        <v>0</v>
      </c>
      <c r="O202" s="161">
        <f t="shared" si="8"/>
        <v>21938575</v>
      </c>
      <c r="P202" s="156"/>
    </row>
    <row r="203" spans="1:16" x14ac:dyDescent="0.3">
      <c r="A203" s="17" t="s">
        <v>667</v>
      </c>
      <c r="B203" s="18" t="s">
        <v>599</v>
      </c>
      <c r="C203" s="18" t="s">
        <v>1001</v>
      </c>
      <c r="D203" s="18" t="s">
        <v>311</v>
      </c>
      <c r="E203" s="19">
        <v>4523698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f t="shared" si="9"/>
        <v>4523698</v>
      </c>
      <c r="M203" s="19">
        <v>0</v>
      </c>
      <c r="N203" s="19">
        <v>0</v>
      </c>
      <c r="O203" s="161">
        <f t="shared" si="8"/>
        <v>4523698</v>
      </c>
      <c r="P203" s="156"/>
    </row>
    <row r="204" spans="1:16" x14ac:dyDescent="0.3">
      <c r="A204" s="17" t="s">
        <v>667</v>
      </c>
      <c r="B204" s="18" t="s">
        <v>599</v>
      </c>
      <c r="C204" s="18" t="s">
        <v>957</v>
      </c>
      <c r="D204" s="18" t="s">
        <v>345</v>
      </c>
      <c r="E204" s="19">
        <v>3084795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f t="shared" si="9"/>
        <v>3084795</v>
      </c>
      <c r="M204" s="19">
        <v>0</v>
      </c>
      <c r="N204" s="19">
        <v>0</v>
      </c>
      <c r="O204" s="161">
        <f t="shared" si="8"/>
        <v>3084795</v>
      </c>
      <c r="P204" s="156"/>
    </row>
    <row r="205" spans="1:16" x14ac:dyDescent="0.3">
      <c r="A205" s="17" t="s">
        <v>667</v>
      </c>
      <c r="B205" s="18" t="s">
        <v>599</v>
      </c>
      <c r="C205" s="18" t="s">
        <v>1002</v>
      </c>
      <c r="D205" s="18" t="s">
        <v>297</v>
      </c>
      <c r="E205" s="19">
        <v>5065700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f t="shared" si="9"/>
        <v>5065700</v>
      </c>
      <c r="M205" s="19">
        <v>0</v>
      </c>
      <c r="N205" s="19">
        <v>0</v>
      </c>
      <c r="O205" s="161">
        <f t="shared" si="8"/>
        <v>5065700</v>
      </c>
      <c r="P205" s="156"/>
    </row>
    <row r="206" spans="1:16" x14ac:dyDescent="0.3">
      <c r="A206" s="17" t="s">
        <v>667</v>
      </c>
      <c r="B206" s="18" t="s">
        <v>599</v>
      </c>
      <c r="C206" s="18" t="s">
        <v>1003</v>
      </c>
      <c r="D206" s="18" t="s">
        <v>317</v>
      </c>
      <c r="E206" s="19">
        <v>6868720</v>
      </c>
      <c r="F206" s="19">
        <v>443000</v>
      </c>
      <c r="G206" s="19">
        <v>0</v>
      </c>
      <c r="H206" s="19">
        <v>187500</v>
      </c>
      <c r="I206" s="19">
        <v>0</v>
      </c>
      <c r="J206" s="19">
        <v>0</v>
      </c>
      <c r="K206" s="19">
        <v>0</v>
      </c>
      <c r="L206" s="19">
        <f t="shared" si="9"/>
        <v>7499220</v>
      </c>
      <c r="M206" s="19">
        <v>0</v>
      </c>
      <c r="N206" s="19">
        <v>0</v>
      </c>
      <c r="O206" s="161">
        <f t="shared" ref="O206:O269" si="10">SUM(L206:N206)</f>
        <v>7499220</v>
      </c>
      <c r="P206" s="156"/>
    </row>
    <row r="207" spans="1:16" x14ac:dyDescent="0.3">
      <c r="A207" s="17" t="s">
        <v>667</v>
      </c>
      <c r="B207" s="18" t="s">
        <v>599</v>
      </c>
      <c r="C207" s="18" t="s">
        <v>1004</v>
      </c>
      <c r="D207" s="18" t="s">
        <v>1005</v>
      </c>
      <c r="E207" s="19">
        <v>880000</v>
      </c>
      <c r="F207" s="19">
        <v>0</v>
      </c>
      <c r="G207" s="19">
        <v>0</v>
      </c>
      <c r="H207" s="19">
        <v>199300</v>
      </c>
      <c r="I207" s="19">
        <v>0</v>
      </c>
      <c r="J207" s="19">
        <v>0</v>
      </c>
      <c r="K207" s="19">
        <v>0</v>
      </c>
      <c r="L207" s="19">
        <f t="shared" si="9"/>
        <v>1079300</v>
      </c>
      <c r="M207" s="19">
        <v>0</v>
      </c>
      <c r="N207" s="19">
        <v>0</v>
      </c>
      <c r="O207" s="161">
        <f t="shared" si="10"/>
        <v>1079300</v>
      </c>
      <c r="P207" s="156"/>
    </row>
    <row r="208" spans="1:16" x14ac:dyDescent="0.3">
      <c r="A208" s="17" t="s">
        <v>667</v>
      </c>
      <c r="B208" s="18" t="s">
        <v>599</v>
      </c>
      <c r="C208" s="18" t="s">
        <v>1006</v>
      </c>
      <c r="D208" s="18" t="s">
        <v>294</v>
      </c>
      <c r="E208" s="19">
        <v>34958450</v>
      </c>
      <c r="F208" s="19">
        <v>0</v>
      </c>
      <c r="G208" s="19">
        <v>0</v>
      </c>
      <c r="H208" s="19">
        <v>0</v>
      </c>
      <c r="I208" s="19">
        <v>933609</v>
      </c>
      <c r="J208" s="19">
        <v>0</v>
      </c>
      <c r="K208" s="19">
        <v>0</v>
      </c>
      <c r="L208" s="19">
        <f t="shared" si="9"/>
        <v>35892059</v>
      </c>
      <c r="M208" s="19">
        <v>0</v>
      </c>
      <c r="N208" s="19">
        <v>0</v>
      </c>
      <c r="O208" s="161">
        <f t="shared" si="10"/>
        <v>35892059</v>
      </c>
      <c r="P208" s="156"/>
    </row>
    <row r="209" spans="1:16" x14ac:dyDescent="0.3">
      <c r="A209" s="17" t="s">
        <v>667</v>
      </c>
      <c r="B209" s="18" t="s">
        <v>599</v>
      </c>
      <c r="C209" s="18" t="s">
        <v>1007</v>
      </c>
      <c r="D209" s="18" t="s">
        <v>295</v>
      </c>
      <c r="E209" s="19">
        <v>0</v>
      </c>
      <c r="F209" s="19">
        <v>0</v>
      </c>
      <c r="G209" s="19">
        <v>0</v>
      </c>
      <c r="H209" s="19">
        <v>0</v>
      </c>
      <c r="I209" s="19">
        <v>5106500</v>
      </c>
      <c r="J209" s="19">
        <v>5237</v>
      </c>
      <c r="K209" s="19">
        <v>0</v>
      </c>
      <c r="L209" s="19">
        <f t="shared" si="9"/>
        <v>5111737</v>
      </c>
      <c r="M209" s="19">
        <v>0</v>
      </c>
      <c r="N209" s="19">
        <v>0</v>
      </c>
      <c r="O209" s="161">
        <f t="shared" si="10"/>
        <v>5111737</v>
      </c>
      <c r="P209" s="156"/>
    </row>
    <row r="210" spans="1:16" x14ac:dyDescent="0.3">
      <c r="A210" s="17" t="s">
        <v>667</v>
      </c>
      <c r="B210" s="18" t="s">
        <v>599</v>
      </c>
      <c r="C210" s="18" t="s">
        <v>1008</v>
      </c>
      <c r="D210" s="18" t="s">
        <v>1009</v>
      </c>
      <c r="E210" s="19">
        <v>0</v>
      </c>
      <c r="F210" s="19">
        <v>0</v>
      </c>
      <c r="G210" s="19">
        <v>1337061</v>
      </c>
      <c r="H210" s="19">
        <v>0</v>
      </c>
      <c r="I210" s="19">
        <v>0</v>
      </c>
      <c r="J210" s="19">
        <v>0</v>
      </c>
      <c r="K210" s="19">
        <v>0</v>
      </c>
      <c r="L210" s="19">
        <f t="shared" si="9"/>
        <v>1337061</v>
      </c>
      <c r="M210" s="19">
        <v>0</v>
      </c>
      <c r="N210" s="19">
        <v>0</v>
      </c>
      <c r="O210" s="161">
        <f t="shared" si="10"/>
        <v>1337061</v>
      </c>
      <c r="P210" s="156"/>
    </row>
    <row r="211" spans="1:16" x14ac:dyDescent="0.3">
      <c r="A211" s="17" t="s">
        <v>667</v>
      </c>
      <c r="B211" s="18" t="s">
        <v>599</v>
      </c>
      <c r="C211" s="18" t="s">
        <v>1010</v>
      </c>
      <c r="D211" s="18" t="s">
        <v>296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9568562</v>
      </c>
      <c r="K211" s="19">
        <v>0</v>
      </c>
      <c r="L211" s="19">
        <f t="shared" si="9"/>
        <v>9568562</v>
      </c>
      <c r="M211" s="19">
        <v>0</v>
      </c>
      <c r="N211" s="19">
        <v>0</v>
      </c>
      <c r="O211" s="161">
        <f t="shared" si="10"/>
        <v>9568562</v>
      </c>
      <c r="P211" s="156"/>
    </row>
    <row r="212" spans="1:16" x14ac:dyDescent="0.3">
      <c r="A212" s="17" t="s">
        <v>667</v>
      </c>
      <c r="B212" s="18" t="s">
        <v>599</v>
      </c>
      <c r="C212" s="18" t="s">
        <v>917</v>
      </c>
      <c r="D212" s="18" t="s">
        <v>918</v>
      </c>
      <c r="E212" s="19">
        <v>2531900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f t="shared" si="9"/>
        <v>2531900</v>
      </c>
      <c r="M212" s="19">
        <v>0</v>
      </c>
      <c r="N212" s="19">
        <v>0</v>
      </c>
      <c r="O212" s="161">
        <f t="shared" si="10"/>
        <v>2531900</v>
      </c>
      <c r="P212" s="156"/>
    </row>
    <row r="213" spans="1:16" x14ac:dyDescent="0.3">
      <c r="A213" s="17" t="s">
        <v>667</v>
      </c>
      <c r="B213" s="18" t="s">
        <v>599</v>
      </c>
      <c r="C213" s="18" t="s">
        <v>920</v>
      </c>
      <c r="D213" s="18" t="s">
        <v>377</v>
      </c>
      <c r="E213" s="19">
        <v>0</v>
      </c>
      <c r="F213" s="19">
        <v>0</v>
      </c>
      <c r="G213" s="19">
        <v>0</v>
      </c>
      <c r="H213" s="19">
        <v>0</v>
      </c>
      <c r="I213" s="19">
        <v>212167108</v>
      </c>
      <c r="J213" s="19">
        <v>131544959</v>
      </c>
      <c r="K213" s="19">
        <v>0</v>
      </c>
      <c r="L213" s="19">
        <f t="shared" si="9"/>
        <v>343712067</v>
      </c>
      <c r="M213" s="19">
        <v>0</v>
      </c>
      <c r="N213" s="19">
        <v>0</v>
      </c>
      <c r="O213" s="161">
        <f t="shared" si="10"/>
        <v>343712067</v>
      </c>
      <c r="P213" s="156"/>
    </row>
    <row r="214" spans="1:16" x14ac:dyDescent="0.3">
      <c r="A214" s="17" t="s">
        <v>667</v>
      </c>
      <c r="B214" s="18" t="s">
        <v>599</v>
      </c>
      <c r="C214" s="18" t="s">
        <v>1011</v>
      </c>
      <c r="D214" s="18" t="s">
        <v>299</v>
      </c>
      <c r="E214" s="19">
        <v>0</v>
      </c>
      <c r="F214" s="19">
        <v>0</v>
      </c>
      <c r="G214" s="19">
        <v>0</v>
      </c>
      <c r="H214" s="19">
        <v>23855774</v>
      </c>
      <c r="I214" s="19">
        <v>0</v>
      </c>
      <c r="J214" s="19">
        <v>0</v>
      </c>
      <c r="K214" s="19">
        <v>0</v>
      </c>
      <c r="L214" s="19">
        <f t="shared" si="9"/>
        <v>23855774</v>
      </c>
      <c r="M214" s="19">
        <v>0</v>
      </c>
      <c r="N214" s="19">
        <v>0</v>
      </c>
      <c r="O214" s="161">
        <f t="shared" si="10"/>
        <v>23855774</v>
      </c>
      <c r="P214" s="156"/>
    </row>
    <row r="215" spans="1:16" x14ac:dyDescent="0.3">
      <c r="A215" s="17" t="s">
        <v>667</v>
      </c>
      <c r="B215" s="18" t="s">
        <v>599</v>
      </c>
      <c r="C215" s="18" t="s">
        <v>1012</v>
      </c>
      <c r="D215" s="18" t="s">
        <v>300</v>
      </c>
      <c r="E215" s="19">
        <v>365964325</v>
      </c>
      <c r="F215" s="19">
        <v>0</v>
      </c>
      <c r="G215" s="19">
        <v>0</v>
      </c>
      <c r="H215" s="19">
        <v>0</v>
      </c>
      <c r="I215" s="19">
        <v>0</v>
      </c>
      <c r="J215" s="19">
        <v>166919691</v>
      </c>
      <c r="K215" s="19">
        <v>0</v>
      </c>
      <c r="L215" s="19">
        <f t="shared" si="9"/>
        <v>532884016</v>
      </c>
      <c r="M215" s="19">
        <v>0</v>
      </c>
      <c r="N215" s="19">
        <v>0</v>
      </c>
      <c r="O215" s="161">
        <f t="shared" si="10"/>
        <v>532884016</v>
      </c>
      <c r="P215" s="156"/>
    </row>
    <row r="216" spans="1:16" x14ac:dyDescent="0.3">
      <c r="A216" s="17" t="s">
        <v>667</v>
      </c>
      <c r="B216" s="18" t="s">
        <v>599</v>
      </c>
      <c r="C216" s="18" t="s">
        <v>1013</v>
      </c>
      <c r="D216" s="18" t="s">
        <v>301</v>
      </c>
      <c r="E216" s="19">
        <v>0</v>
      </c>
      <c r="F216" s="19">
        <v>0</v>
      </c>
      <c r="G216" s="19">
        <v>0</v>
      </c>
      <c r="H216" s="19">
        <v>40793957</v>
      </c>
      <c r="I216" s="19">
        <v>0</v>
      </c>
      <c r="J216" s="19">
        <v>360145961</v>
      </c>
      <c r="K216" s="19">
        <v>0</v>
      </c>
      <c r="L216" s="19">
        <f t="shared" si="9"/>
        <v>400939918</v>
      </c>
      <c r="M216" s="19">
        <v>0</v>
      </c>
      <c r="N216" s="19">
        <v>0</v>
      </c>
      <c r="O216" s="161">
        <f t="shared" si="10"/>
        <v>400939918</v>
      </c>
      <c r="P216" s="156"/>
    </row>
    <row r="217" spans="1:16" x14ac:dyDescent="0.3">
      <c r="A217" s="17" t="s">
        <v>667</v>
      </c>
      <c r="B217" s="18" t="s">
        <v>599</v>
      </c>
      <c r="C217" s="18" t="s">
        <v>954</v>
      </c>
      <c r="D217" s="18" t="s">
        <v>339</v>
      </c>
      <c r="E217" s="19">
        <v>96262</v>
      </c>
      <c r="F217" s="19">
        <v>0</v>
      </c>
      <c r="G217" s="19">
        <v>561596</v>
      </c>
      <c r="H217" s="19">
        <v>775772</v>
      </c>
      <c r="I217" s="19">
        <v>2343030</v>
      </c>
      <c r="J217" s="19">
        <v>0</v>
      </c>
      <c r="K217" s="19">
        <v>0</v>
      </c>
      <c r="L217" s="19">
        <f t="shared" si="9"/>
        <v>3776660</v>
      </c>
      <c r="M217" s="19">
        <v>0</v>
      </c>
      <c r="N217" s="19">
        <v>0</v>
      </c>
      <c r="O217" s="161">
        <f t="shared" si="10"/>
        <v>3776660</v>
      </c>
      <c r="P217" s="156"/>
    </row>
    <row r="218" spans="1:16" x14ac:dyDescent="0.3">
      <c r="A218" s="17" t="s">
        <v>667</v>
      </c>
      <c r="B218" s="18" t="s">
        <v>599</v>
      </c>
      <c r="C218" s="18" t="s">
        <v>1014</v>
      </c>
      <c r="D218" s="18" t="s">
        <v>303</v>
      </c>
      <c r="E218" s="19">
        <v>360133155</v>
      </c>
      <c r="F218" s="19">
        <v>0</v>
      </c>
      <c r="G218" s="19">
        <v>0</v>
      </c>
      <c r="H218" s="19">
        <v>389984</v>
      </c>
      <c r="I218" s="19">
        <v>14612679</v>
      </c>
      <c r="J218" s="19">
        <v>0</v>
      </c>
      <c r="K218" s="19">
        <v>0</v>
      </c>
      <c r="L218" s="19">
        <f t="shared" si="9"/>
        <v>375135818</v>
      </c>
      <c r="M218" s="19">
        <v>0</v>
      </c>
      <c r="N218" s="19">
        <v>0</v>
      </c>
      <c r="O218" s="161">
        <f t="shared" si="10"/>
        <v>375135818</v>
      </c>
      <c r="P218" s="156"/>
    </row>
    <row r="219" spans="1:16" x14ac:dyDescent="0.3">
      <c r="A219" s="17" t="s">
        <v>667</v>
      </c>
      <c r="B219" s="18" t="s">
        <v>599</v>
      </c>
      <c r="C219" s="18" t="s">
        <v>1015</v>
      </c>
      <c r="D219" s="18" t="s">
        <v>1016</v>
      </c>
      <c r="E219" s="19">
        <v>310851414</v>
      </c>
      <c r="F219" s="19">
        <v>0</v>
      </c>
      <c r="G219" s="19">
        <v>0</v>
      </c>
      <c r="H219" s="19">
        <v>0</v>
      </c>
      <c r="I219" s="19">
        <v>8643390</v>
      </c>
      <c r="J219" s="19">
        <v>46630448</v>
      </c>
      <c r="K219" s="19">
        <v>0</v>
      </c>
      <c r="L219" s="19">
        <f t="shared" si="9"/>
        <v>366125252</v>
      </c>
      <c r="M219" s="19">
        <v>0</v>
      </c>
      <c r="N219" s="19">
        <v>0</v>
      </c>
      <c r="O219" s="161">
        <f t="shared" si="10"/>
        <v>366125252</v>
      </c>
      <c r="P219" s="156"/>
    </row>
    <row r="220" spans="1:16" x14ac:dyDescent="0.3">
      <c r="A220" s="17" t="s">
        <v>667</v>
      </c>
      <c r="B220" s="18" t="s">
        <v>599</v>
      </c>
      <c r="C220" s="18" t="s">
        <v>1017</v>
      </c>
      <c r="D220" s="18" t="s">
        <v>305</v>
      </c>
      <c r="E220" s="19">
        <v>0</v>
      </c>
      <c r="F220" s="19">
        <v>0</v>
      </c>
      <c r="G220" s="19">
        <v>0</v>
      </c>
      <c r="H220" s="19">
        <v>0</v>
      </c>
      <c r="I220" s="19">
        <v>7854562</v>
      </c>
      <c r="J220" s="19">
        <v>0</v>
      </c>
      <c r="K220" s="19">
        <v>0</v>
      </c>
      <c r="L220" s="19">
        <f t="shared" si="9"/>
        <v>7854562</v>
      </c>
      <c r="M220" s="19">
        <v>0</v>
      </c>
      <c r="N220" s="19">
        <v>0</v>
      </c>
      <c r="O220" s="161">
        <f t="shared" si="10"/>
        <v>7854562</v>
      </c>
      <c r="P220" s="156"/>
    </row>
    <row r="221" spans="1:16" x14ac:dyDescent="0.3">
      <c r="A221" s="17" t="s">
        <v>667</v>
      </c>
      <c r="B221" s="18" t="s">
        <v>599</v>
      </c>
      <c r="C221" s="18" t="s">
        <v>1018</v>
      </c>
      <c r="D221" s="18" t="s">
        <v>306</v>
      </c>
      <c r="E221" s="19">
        <v>12629461</v>
      </c>
      <c r="F221" s="19">
        <v>0</v>
      </c>
      <c r="G221" s="19">
        <v>0</v>
      </c>
      <c r="H221" s="19">
        <v>12629461</v>
      </c>
      <c r="I221" s="19">
        <v>0</v>
      </c>
      <c r="J221" s="19">
        <v>0</v>
      </c>
      <c r="K221" s="19">
        <v>0</v>
      </c>
      <c r="L221" s="19">
        <f t="shared" si="9"/>
        <v>25258922</v>
      </c>
      <c r="M221" s="19">
        <v>0</v>
      </c>
      <c r="N221" s="19">
        <v>0</v>
      </c>
      <c r="O221" s="161">
        <f t="shared" si="10"/>
        <v>25258922</v>
      </c>
      <c r="P221" s="156"/>
    </row>
    <row r="222" spans="1:16" x14ac:dyDescent="0.3">
      <c r="A222" s="17" t="s">
        <v>667</v>
      </c>
      <c r="B222" s="18" t="s">
        <v>599</v>
      </c>
      <c r="C222" s="18" t="s">
        <v>1019</v>
      </c>
      <c r="D222" s="18" t="s">
        <v>308</v>
      </c>
      <c r="E222" s="19">
        <v>0</v>
      </c>
      <c r="F222" s="19">
        <v>0</v>
      </c>
      <c r="G222" s="19">
        <v>0</v>
      </c>
      <c r="H222" s="19">
        <v>52719918</v>
      </c>
      <c r="I222" s="19">
        <v>0</v>
      </c>
      <c r="J222" s="19">
        <v>0</v>
      </c>
      <c r="K222" s="19">
        <v>0</v>
      </c>
      <c r="L222" s="19">
        <f t="shared" si="9"/>
        <v>52719918</v>
      </c>
      <c r="M222" s="19">
        <v>0</v>
      </c>
      <c r="N222" s="19">
        <v>0</v>
      </c>
      <c r="O222" s="161">
        <f t="shared" si="10"/>
        <v>52719918</v>
      </c>
      <c r="P222" s="156"/>
    </row>
    <row r="223" spans="1:16" x14ac:dyDescent="0.3">
      <c r="A223" s="17" t="s">
        <v>667</v>
      </c>
      <c r="B223" s="18" t="s">
        <v>599</v>
      </c>
      <c r="C223" s="18" t="s">
        <v>1020</v>
      </c>
      <c r="D223" s="18" t="s">
        <v>309</v>
      </c>
      <c r="E223" s="19">
        <v>0</v>
      </c>
      <c r="F223" s="19">
        <v>0</v>
      </c>
      <c r="G223" s="19">
        <v>0</v>
      </c>
      <c r="H223" s="19">
        <v>0</v>
      </c>
      <c r="I223" s="19">
        <v>10459206</v>
      </c>
      <c r="J223" s="19">
        <v>0</v>
      </c>
      <c r="K223" s="19">
        <v>0</v>
      </c>
      <c r="L223" s="19">
        <f t="shared" si="9"/>
        <v>10459206</v>
      </c>
      <c r="M223" s="19">
        <v>0</v>
      </c>
      <c r="N223" s="19">
        <v>0</v>
      </c>
      <c r="O223" s="161">
        <f t="shared" si="10"/>
        <v>10459206</v>
      </c>
      <c r="P223" s="156"/>
    </row>
    <row r="224" spans="1:16" x14ac:dyDescent="0.3">
      <c r="A224" s="17" t="s">
        <v>667</v>
      </c>
      <c r="B224" s="18" t="s">
        <v>599</v>
      </c>
      <c r="C224" s="18" t="s">
        <v>1021</v>
      </c>
      <c r="D224" s="18" t="s">
        <v>310</v>
      </c>
      <c r="E224" s="19">
        <v>0</v>
      </c>
      <c r="F224" s="19">
        <v>0</v>
      </c>
      <c r="G224" s="19">
        <v>0</v>
      </c>
      <c r="H224" s="19">
        <v>0</v>
      </c>
      <c r="I224" s="19">
        <v>6512337</v>
      </c>
      <c r="J224" s="19">
        <v>0</v>
      </c>
      <c r="K224" s="19">
        <v>0</v>
      </c>
      <c r="L224" s="19">
        <f t="shared" si="9"/>
        <v>6512337</v>
      </c>
      <c r="M224" s="19">
        <v>0</v>
      </c>
      <c r="N224" s="19">
        <v>0</v>
      </c>
      <c r="O224" s="161">
        <f t="shared" si="10"/>
        <v>6512337</v>
      </c>
      <c r="P224" s="156"/>
    </row>
    <row r="225" spans="1:17" x14ac:dyDescent="0.3">
      <c r="A225" s="17" t="s">
        <v>1022</v>
      </c>
      <c r="B225" s="18" t="s">
        <v>413</v>
      </c>
      <c r="C225" s="18" t="s">
        <v>976</v>
      </c>
      <c r="D225" s="18" t="s">
        <v>977</v>
      </c>
      <c r="E225" s="19">
        <v>5152009</v>
      </c>
      <c r="F225" s="19">
        <v>7862064</v>
      </c>
      <c r="G225" s="19">
        <v>0</v>
      </c>
      <c r="H225" s="19">
        <v>1265200</v>
      </c>
      <c r="I225" s="19">
        <v>5258056</v>
      </c>
      <c r="J225" s="19">
        <v>10896606</v>
      </c>
      <c r="K225" s="19">
        <v>874067</v>
      </c>
      <c r="L225" s="19">
        <f t="shared" si="9"/>
        <v>31308002</v>
      </c>
      <c r="M225" s="19">
        <v>-1302334</v>
      </c>
      <c r="N225" s="19">
        <v>0</v>
      </c>
      <c r="O225" s="161">
        <f t="shared" si="10"/>
        <v>30005668</v>
      </c>
      <c r="P225" s="156"/>
    </row>
    <row r="226" spans="1:17" x14ac:dyDescent="0.3">
      <c r="A226" s="17" t="s">
        <v>1022</v>
      </c>
      <c r="B226" s="18" t="s">
        <v>413</v>
      </c>
      <c r="C226" s="18" t="s">
        <v>1023</v>
      </c>
      <c r="D226" s="18" t="s">
        <v>420</v>
      </c>
      <c r="E226" s="19">
        <v>28334359</v>
      </c>
      <c r="F226" s="19">
        <v>31020672</v>
      </c>
      <c r="G226" s="19">
        <v>34140052</v>
      </c>
      <c r="H226" s="19">
        <v>83151084</v>
      </c>
      <c r="I226" s="19">
        <v>30513614</v>
      </c>
      <c r="J226" s="19">
        <v>165475777</v>
      </c>
      <c r="K226" s="19">
        <v>50468180</v>
      </c>
      <c r="L226" s="19">
        <f t="shared" si="9"/>
        <v>423103738</v>
      </c>
      <c r="M226" s="19">
        <v>-146800</v>
      </c>
      <c r="N226" s="19">
        <v>0</v>
      </c>
      <c r="O226" s="161">
        <f t="shared" si="10"/>
        <v>422956938</v>
      </c>
      <c r="P226" s="156"/>
    </row>
    <row r="227" spans="1:17" x14ac:dyDescent="0.3">
      <c r="A227" s="17" t="s">
        <v>1022</v>
      </c>
      <c r="B227" s="18" t="s">
        <v>413</v>
      </c>
      <c r="C227" s="18" t="s">
        <v>1024</v>
      </c>
      <c r="D227" s="18" t="s">
        <v>421</v>
      </c>
      <c r="E227" s="19">
        <v>2144295</v>
      </c>
      <c r="F227" s="19">
        <v>5623424</v>
      </c>
      <c r="G227" s="19">
        <v>145900</v>
      </c>
      <c r="H227" s="19">
        <v>30902014</v>
      </c>
      <c r="I227" s="19">
        <v>19004432</v>
      </c>
      <c r="J227" s="19">
        <v>738827313.20000005</v>
      </c>
      <c r="K227" s="19">
        <v>15920289</v>
      </c>
      <c r="L227" s="19">
        <f t="shared" si="9"/>
        <v>812567667.20000005</v>
      </c>
      <c r="M227" s="19">
        <v>-46343201.519999996</v>
      </c>
      <c r="N227" s="19">
        <v>0</v>
      </c>
      <c r="O227" s="161">
        <f t="shared" si="10"/>
        <v>766224465.68000007</v>
      </c>
      <c r="P227" s="156"/>
    </row>
    <row r="228" spans="1:17" x14ac:dyDescent="0.3">
      <c r="A228" s="17" t="s">
        <v>1022</v>
      </c>
      <c r="B228" s="18" t="s">
        <v>413</v>
      </c>
      <c r="C228" s="18" t="s">
        <v>1025</v>
      </c>
      <c r="D228" s="18" t="s">
        <v>1026</v>
      </c>
      <c r="E228" s="19">
        <v>35982396</v>
      </c>
      <c r="F228" s="19">
        <v>23466358</v>
      </c>
      <c r="G228" s="19">
        <v>38298077</v>
      </c>
      <c r="H228" s="19">
        <v>33035086</v>
      </c>
      <c r="I228" s="19">
        <v>147409840</v>
      </c>
      <c r="J228" s="19">
        <v>788919537</v>
      </c>
      <c r="K228" s="19">
        <v>37916682</v>
      </c>
      <c r="L228" s="19">
        <f t="shared" si="9"/>
        <v>1105027976</v>
      </c>
      <c r="M228" s="19">
        <v>-6599146</v>
      </c>
      <c r="N228" s="19">
        <v>0</v>
      </c>
      <c r="O228" s="161">
        <f t="shared" si="10"/>
        <v>1098428830</v>
      </c>
      <c r="P228" s="156"/>
    </row>
    <row r="229" spans="1:17" x14ac:dyDescent="0.3">
      <c r="A229" s="17" t="s">
        <v>1022</v>
      </c>
      <c r="B229" s="18" t="s">
        <v>413</v>
      </c>
      <c r="C229" s="18" t="s">
        <v>939</v>
      </c>
      <c r="D229" s="18" t="s">
        <v>423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88998787</v>
      </c>
      <c r="K229" s="19">
        <v>0</v>
      </c>
      <c r="L229" s="19">
        <f t="shared" si="9"/>
        <v>88998787</v>
      </c>
      <c r="M229" s="19">
        <v>0</v>
      </c>
      <c r="N229" s="19">
        <v>0</v>
      </c>
      <c r="O229" s="161">
        <f t="shared" si="10"/>
        <v>88998787</v>
      </c>
      <c r="P229" s="156"/>
    </row>
    <row r="230" spans="1:17" x14ac:dyDescent="0.3">
      <c r="A230" s="17" t="s">
        <v>1022</v>
      </c>
      <c r="B230" s="18" t="s">
        <v>413</v>
      </c>
      <c r="C230" s="18" t="s">
        <v>1027</v>
      </c>
      <c r="D230" s="18" t="s">
        <v>424</v>
      </c>
      <c r="E230" s="19">
        <v>14778680</v>
      </c>
      <c r="F230" s="19">
        <v>13981176</v>
      </c>
      <c r="G230" s="19">
        <v>943714</v>
      </c>
      <c r="H230" s="19">
        <v>84700434</v>
      </c>
      <c r="I230" s="19">
        <v>43861690</v>
      </c>
      <c r="J230" s="19">
        <v>26942108</v>
      </c>
      <c r="K230" s="19">
        <v>82937025</v>
      </c>
      <c r="L230" s="19">
        <f t="shared" si="9"/>
        <v>268144827</v>
      </c>
      <c r="M230" s="19">
        <v>-13512000</v>
      </c>
      <c r="N230" s="19">
        <v>0</v>
      </c>
      <c r="O230" s="161">
        <f t="shared" si="10"/>
        <v>254632827</v>
      </c>
      <c r="P230" s="156"/>
    </row>
    <row r="231" spans="1:17" x14ac:dyDescent="0.3">
      <c r="A231" s="17" t="s">
        <v>1022</v>
      </c>
      <c r="B231" s="18" t="s">
        <v>413</v>
      </c>
      <c r="C231" s="18" t="s">
        <v>1028</v>
      </c>
      <c r="D231" s="18" t="s">
        <v>425</v>
      </c>
      <c r="E231" s="19">
        <v>155660958</v>
      </c>
      <c r="F231" s="19">
        <v>72140112</v>
      </c>
      <c r="G231" s="19">
        <v>23886616</v>
      </c>
      <c r="H231" s="19">
        <v>143758557</v>
      </c>
      <c r="I231" s="19">
        <v>163088270.91</v>
      </c>
      <c r="J231" s="19">
        <v>1660565279</v>
      </c>
      <c r="K231" s="19">
        <v>182455370</v>
      </c>
      <c r="L231" s="19">
        <f t="shared" si="9"/>
        <v>2401555162.9099998</v>
      </c>
      <c r="M231" s="19">
        <v>-93740417</v>
      </c>
      <c r="N231" s="19">
        <v>0</v>
      </c>
      <c r="O231" s="161">
        <f t="shared" si="10"/>
        <v>2307814745.9099998</v>
      </c>
      <c r="P231" s="156"/>
    </row>
    <row r="232" spans="1:17" x14ac:dyDescent="0.3">
      <c r="A232" s="17" t="s">
        <v>1022</v>
      </c>
      <c r="B232" s="18" t="s">
        <v>413</v>
      </c>
      <c r="C232" s="18" t="s">
        <v>1029</v>
      </c>
      <c r="D232" s="18" t="s">
        <v>1030</v>
      </c>
      <c r="E232" s="19">
        <v>2754172</v>
      </c>
      <c r="F232" s="19">
        <v>292438</v>
      </c>
      <c r="G232" s="19">
        <v>0</v>
      </c>
      <c r="H232" s="19">
        <v>917411</v>
      </c>
      <c r="I232" s="19">
        <v>20938802</v>
      </c>
      <c r="J232" s="19">
        <v>126182830</v>
      </c>
      <c r="K232" s="19">
        <v>976402</v>
      </c>
      <c r="L232" s="19">
        <f t="shared" si="9"/>
        <v>152062055</v>
      </c>
      <c r="M232" s="19">
        <v>-1540200</v>
      </c>
      <c r="N232" s="19">
        <v>0</v>
      </c>
      <c r="O232" s="161">
        <f t="shared" si="10"/>
        <v>150521855</v>
      </c>
      <c r="P232" s="156"/>
    </row>
    <row r="233" spans="1:17" x14ac:dyDescent="0.3">
      <c r="A233" s="17" t="s">
        <v>1022</v>
      </c>
      <c r="B233" s="18" t="s">
        <v>413</v>
      </c>
      <c r="C233" s="18" t="s">
        <v>945</v>
      </c>
      <c r="D233" s="18" t="s">
        <v>428</v>
      </c>
      <c r="E233" s="19">
        <v>11865864</v>
      </c>
      <c r="F233" s="19">
        <v>2182350</v>
      </c>
      <c r="G233" s="19">
        <v>0</v>
      </c>
      <c r="H233" s="19">
        <v>271100</v>
      </c>
      <c r="I233" s="19">
        <v>10243300</v>
      </c>
      <c r="J233" s="19">
        <v>6540353</v>
      </c>
      <c r="K233" s="19">
        <v>10346180</v>
      </c>
      <c r="L233" s="19">
        <f t="shared" si="9"/>
        <v>41449147</v>
      </c>
      <c r="M233" s="19">
        <v>-13009820</v>
      </c>
      <c r="N233" s="19">
        <v>0</v>
      </c>
      <c r="O233" s="161">
        <f t="shared" si="10"/>
        <v>28439327</v>
      </c>
      <c r="P233" s="156"/>
    </row>
    <row r="234" spans="1:17" x14ac:dyDescent="0.3">
      <c r="A234" s="17" t="s">
        <v>1022</v>
      </c>
      <c r="B234" s="18" t="s">
        <v>413</v>
      </c>
      <c r="C234" s="18" t="s">
        <v>1031</v>
      </c>
      <c r="D234" s="18" t="s">
        <v>415</v>
      </c>
      <c r="E234" s="19">
        <v>24873548</v>
      </c>
      <c r="F234" s="19">
        <v>18282063</v>
      </c>
      <c r="G234" s="19">
        <v>1301700</v>
      </c>
      <c r="H234" s="19">
        <v>17483130</v>
      </c>
      <c r="I234" s="19">
        <v>143898361</v>
      </c>
      <c r="J234" s="19">
        <v>225092719</v>
      </c>
      <c r="K234" s="19">
        <v>55431418</v>
      </c>
      <c r="L234" s="19">
        <f t="shared" si="9"/>
        <v>486362939</v>
      </c>
      <c r="M234" s="19">
        <v>-98810033</v>
      </c>
      <c r="N234" s="19">
        <v>0</v>
      </c>
      <c r="O234" s="161">
        <f t="shared" si="10"/>
        <v>387552906</v>
      </c>
      <c r="P234" s="156"/>
    </row>
    <row r="235" spans="1:17" x14ac:dyDescent="0.3">
      <c r="A235" s="17" t="s">
        <v>1022</v>
      </c>
      <c r="B235" s="18" t="s">
        <v>413</v>
      </c>
      <c r="C235" s="18" t="s">
        <v>1032</v>
      </c>
      <c r="D235" s="18" t="s">
        <v>429</v>
      </c>
      <c r="E235" s="19">
        <v>876278</v>
      </c>
      <c r="F235" s="19">
        <v>3377323</v>
      </c>
      <c r="G235" s="19">
        <v>1973698</v>
      </c>
      <c r="H235" s="19">
        <v>1218800</v>
      </c>
      <c r="I235" s="19">
        <v>760900</v>
      </c>
      <c r="J235" s="19">
        <v>77100667</v>
      </c>
      <c r="K235" s="19">
        <v>13554397</v>
      </c>
      <c r="L235" s="19">
        <f t="shared" si="9"/>
        <v>98862063</v>
      </c>
      <c r="M235" s="19">
        <v>-2417942</v>
      </c>
      <c r="N235" s="19">
        <v>0</v>
      </c>
      <c r="O235" s="161">
        <f t="shared" si="10"/>
        <v>96444121</v>
      </c>
      <c r="P235" s="156"/>
    </row>
    <row r="236" spans="1:17" x14ac:dyDescent="0.3">
      <c r="A236" s="17" t="s">
        <v>1033</v>
      </c>
      <c r="B236" s="18" t="s">
        <v>413</v>
      </c>
      <c r="C236" s="18" t="s">
        <v>1034</v>
      </c>
      <c r="D236" s="18" t="s">
        <v>430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3536327272</v>
      </c>
      <c r="K236" s="19">
        <v>20593300</v>
      </c>
      <c r="L236" s="19">
        <f t="shared" si="9"/>
        <v>3556920572</v>
      </c>
      <c r="M236" s="19">
        <v>0</v>
      </c>
      <c r="N236" s="19">
        <v>0</v>
      </c>
      <c r="O236" s="161">
        <f t="shared" si="10"/>
        <v>3556920572</v>
      </c>
      <c r="P236" s="156"/>
    </row>
    <row r="237" spans="1:17" x14ac:dyDescent="0.3">
      <c r="A237" s="17" t="s">
        <v>1033</v>
      </c>
      <c r="B237" s="18" t="s">
        <v>413</v>
      </c>
      <c r="C237" s="18" t="s">
        <v>1035</v>
      </c>
      <c r="D237" s="18" t="s">
        <v>417</v>
      </c>
      <c r="E237" s="19">
        <v>718970371</v>
      </c>
      <c r="F237" s="19">
        <v>0</v>
      </c>
      <c r="G237" s="19">
        <v>611314542</v>
      </c>
      <c r="H237" s="19">
        <v>0</v>
      </c>
      <c r="I237" s="19">
        <v>1046715913.7</v>
      </c>
      <c r="J237" s="19">
        <v>2326813197</v>
      </c>
      <c r="K237" s="19">
        <v>1049078790</v>
      </c>
      <c r="L237" s="19">
        <f t="shared" si="9"/>
        <v>5752892813.6999998</v>
      </c>
      <c r="M237" s="19">
        <v>-487805395.57999998</v>
      </c>
      <c r="N237" s="19">
        <v>0</v>
      </c>
      <c r="O237" s="161">
        <f t="shared" si="10"/>
        <v>5265087418.1199999</v>
      </c>
      <c r="P237" s="156"/>
      <c r="Q237" s="156"/>
    </row>
    <row r="238" spans="1:17" x14ac:dyDescent="0.3">
      <c r="A238" s="17" t="s">
        <v>1036</v>
      </c>
      <c r="B238" s="18" t="s">
        <v>431</v>
      </c>
      <c r="C238" s="18" t="s">
        <v>787</v>
      </c>
      <c r="D238" s="18" t="s">
        <v>32</v>
      </c>
      <c r="E238" s="19">
        <v>451066366</v>
      </c>
      <c r="F238" s="19">
        <v>0</v>
      </c>
      <c r="G238" s="19">
        <v>14415368</v>
      </c>
      <c r="H238" s="19">
        <v>28587843</v>
      </c>
      <c r="I238" s="19">
        <v>27298700.899999999</v>
      </c>
      <c r="J238" s="19">
        <v>131508885.89999999</v>
      </c>
      <c r="K238" s="19">
        <v>219929992</v>
      </c>
      <c r="L238" s="19">
        <f t="shared" ref="L238:L270" si="11">SUM(E238:K238)</f>
        <v>872807155.79999995</v>
      </c>
      <c r="M238" s="19">
        <v>-4056304.2</v>
      </c>
      <c r="N238" s="19">
        <v>-161600</v>
      </c>
      <c r="O238" s="161">
        <f t="shared" si="10"/>
        <v>868589251.5999999</v>
      </c>
      <c r="P238" s="156"/>
      <c r="Q238" s="156"/>
    </row>
    <row r="239" spans="1:17" x14ac:dyDescent="0.3">
      <c r="A239" s="17" t="s">
        <v>1036</v>
      </c>
      <c r="B239" s="18" t="s">
        <v>431</v>
      </c>
      <c r="C239" s="18" t="s">
        <v>789</v>
      </c>
      <c r="D239" s="18" t="s">
        <v>790</v>
      </c>
      <c r="E239" s="19">
        <v>342096263</v>
      </c>
      <c r="F239" s="19">
        <v>447505385</v>
      </c>
      <c r="G239" s="19">
        <v>394905413</v>
      </c>
      <c r="H239" s="19">
        <v>756598294</v>
      </c>
      <c r="I239" s="19">
        <v>579820572</v>
      </c>
      <c r="J239" s="19">
        <v>140059141</v>
      </c>
      <c r="K239" s="19">
        <v>394756557</v>
      </c>
      <c r="L239" s="19">
        <f t="shared" si="11"/>
        <v>3055741625</v>
      </c>
      <c r="M239" s="19">
        <v>-609836022</v>
      </c>
      <c r="N239" s="19">
        <v>-54664604</v>
      </c>
      <c r="O239" s="161">
        <f t="shared" si="10"/>
        <v>2391240999</v>
      </c>
      <c r="P239" s="156"/>
      <c r="Q239" s="156"/>
    </row>
    <row r="240" spans="1:17" x14ac:dyDescent="0.3">
      <c r="A240" s="17" t="s">
        <v>1036</v>
      </c>
      <c r="B240" s="18" t="s">
        <v>431</v>
      </c>
      <c r="C240" s="18" t="s">
        <v>1037</v>
      </c>
      <c r="D240" s="18" t="s">
        <v>1038</v>
      </c>
      <c r="E240" s="19">
        <v>0</v>
      </c>
      <c r="F240" s="19">
        <v>0</v>
      </c>
      <c r="G240" s="19">
        <v>0</v>
      </c>
      <c r="H240" s="19">
        <v>46400</v>
      </c>
      <c r="I240" s="19">
        <v>0</v>
      </c>
      <c r="J240" s="19">
        <v>0</v>
      </c>
      <c r="K240" s="19">
        <v>0</v>
      </c>
      <c r="L240" s="19">
        <f t="shared" si="11"/>
        <v>46400</v>
      </c>
      <c r="M240" s="19">
        <v>0</v>
      </c>
      <c r="N240" s="19">
        <v>0</v>
      </c>
      <c r="O240" s="161">
        <f t="shared" si="10"/>
        <v>46400</v>
      </c>
      <c r="P240" s="156"/>
      <c r="Q240" s="156"/>
    </row>
    <row r="241" spans="1:17" x14ac:dyDescent="0.3">
      <c r="A241" s="17" t="s">
        <v>1036</v>
      </c>
      <c r="B241" s="18" t="s">
        <v>431</v>
      </c>
      <c r="C241" s="18" t="s">
        <v>785</v>
      </c>
      <c r="D241" s="18" t="s">
        <v>35</v>
      </c>
      <c r="E241" s="19">
        <v>275968825</v>
      </c>
      <c r="F241" s="19">
        <v>636327275</v>
      </c>
      <c r="G241" s="19">
        <v>222703995</v>
      </c>
      <c r="H241" s="19">
        <v>289733747</v>
      </c>
      <c r="I241" s="19">
        <v>50274349</v>
      </c>
      <c r="J241" s="19">
        <v>61898120</v>
      </c>
      <c r="K241" s="19">
        <v>912727164</v>
      </c>
      <c r="L241" s="19">
        <f t="shared" si="11"/>
        <v>2449633475</v>
      </c>
      <c r="M241" s="19">
        <v>-127264273</v>
      </c>
      <c r="N241" s="19">
        <v>-28550821</v>
      </c>
      <c r="O241" s="161">
        <f t="shared" si="10"/>
        <v>2293818381</v>
      </c>
      <c r="P241" s="156"/>
      <c r="Q241" s="156"/>
    </row>
    <row r="242" spans="1:17" x14ac:dyDescent="0.3">
      <c r="A242" s="17" t="s">
        <v>1036</v>
      </c>
      <c r="B242" s="18" t="s">
        <v>431</v>
      </c>
      <c r="C242" s="18" t="s">
        <v>792</v>
      </c>
      <c r="D242" s="18" t="s">
        <v>793</v>
      </c>
      <c r="E242" s="19">
        <v>76200</v>
      </c>
      <c r="F242" s="19">
        <v>0</v>
      </c>
      <c r="G242" s="19">
        <v>0</v>
      </c>
      <c r="H242" s="19">
        <v>13436000</v>
      </c>
      <c r="I242" s="19">
        <v>158000</v>
      </c>
      <c r="J242" s="19">
        <v>23010450</v>
      </c>
      <c r="K242" s="19">
        <v>1341777</v>
      </c>
      <c r="L242" s="19">
        <f t="shared" si="11"/>
        <v>38022427</v>
      </c>
      <c r="M242" s="19">
        <v>0</v>
      </c>
      <c r="N242" s="19">
        <v>0</v>
      </c>
      <c r="O242" s="161">
        <f t="shared" si="10"/>
        <v>38022427</v>
      </c>
      <c r="P242" s="156"/>
      <c r="Q242" s="156"/>
    </row>
    <row r="243" spans="1:17" x14ac:dyDescent="0.3">
      <c r="A243" s="17" t="s">
        <v>1036</v>
      </c>
      <c r="B243" s="18" t="s">
        <v>431</v>
      </c>
      <c r="C243" s="18" t="s">
        <v>794</v>
      </c>
      <c r="D243" s="18" t="s">
        <v>433</v>
      </c>
      <c r="E243" s="19">
        <v>315492829</v>
      </c>
      <c r="F243" s="19">
        <v>328180367</v>
      </c>
      <c r="G243" s="19">
        <v>690037786</v>
      </c>
      <c r="H243" s="19">
        <v>310679184</v>
      </c>
      <c r="I243" s="19">
        <v>225298457.00999999</v>
      </c>
      <c r="J243" s="19">
        <v>625557475</v>
      </c>
      <c r="K243" s="19">
        <v>2125685333</v>
      </c>
      <c r="L243" s="19">
        <f t="shared" si="11"/>
        <v>4620931431.0100002</v>
      </c>
      <c r="M243" s="19">
        <v>-19103786</v>
      </c>
      <c r="N243" s="19">
        <v>-959641135.00999999</v>
      </c>
      <c r="O243" s="161">
        <f t="shared" si="10"/>
        <v>3642186510</v>
      </c>
      <c r="P243" s="156"/>
      <c r="Q243" s="156"/>
    </row>
    <row r="244" spans="1:17" x14ac:dyDescent="0.3">
      <c r="A244" s="17" t="s">
        <v>1036</v>
      </c>
      <c r="B244" s="18" t="s">
        <v>431</v>
      </c>
      <c r="C244" s="18" t="s">
        <v>795</v>
      </c>
      <c r="D244" s="18" t="s">
        <v>453</v>
      </c>
      <c r="E244" s="19">
        <v>39585146</v>
      </c>
      <c r="F244" s="19">
        <v>75582469</v>
      </c>
      <c r="G244" s="19">
        <v>59079181</v>
      </c>
      <c r="H244" s="19">
        <v>361057696</v>
      </c>
      <c r="I244" s="19">
        <v>253952027</v>
      </c>
      <c r="J244" s="19">
        <v>210522399</v>
      </c>
      <c r="K244" s="19">
        <v>146984037</v>
      </c>
      <c r="L244" s="19">
        <f t="shared" si="11"/>
        <v>1146762955</v>
      </c>
      <c r="M244" s="19">
        <v>-52000</v>
      </c>
      <c r="N244" s="19">
        <v>-15587264</v>
      </c>
      <c r="O244" s="161">
        <f t="shared" si="10"/>
        <v>1131123691</v>
      </c>
      <c r="P244" s="156"/>
      <c r="Q244" s="156"/>
    </row>
    <row r="245" spans="1:17" x14ac:dyDescent="0.3">
      <c r="A245" s="17" t="s">
        <v>1036</v>
      </c>
      <c r="B245" s="18" t="s">
        <v>431</v>
      </c>
      <c r="C245" s="18" t="s">
        <v>796</v>
      </c>
      <c r="D245" s="18" t="s">
        <v>454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320817248</v>
      </c>
      <c r="K245" s="19">
        <v>174700</v>
      </c>
      <c r="L245" s="19">
        <f t="shared" si="11"/>
        <v>320991948</v>
      </c>
      <c r="M245" s="19">
        <v>0</v>
      </c>
      <c r="N245" s="19">
        <v>0</v>
      </c>
      <c r="O245" s="161">
        <f t="shared" si="10"/>
        <v>320991948</v>
      </c>
      <c r="P245" s="156"/>
      <c r="Q245" s="156"/>
    </row>
    <row r="246" spans="1:17" x14ac:dyDescent="0.3">
      <c r="A246" s="17" t="s">
        <v>1036</v>
      </c>
      <c r="B246" s="18" t="s">
        <v>431</v>
      </c>
      <c r="C246" s="18" t="s">
        <v>797</v>
      </c>
      <c r="D246" s="18" t="s">
        <v>524</v>
      </c>
      <c r="E246" s="19">
        <v>0</v>
      </c>
      <c r="F246" s="19">
        <v>4695963</v>
      </c>
      <c r="G246" s="19">
        <v>7529064</v>
      </c>
      <c r="H246" s="19">
        <v>8005724</v>
      </c>
      <c r="I246" s="19">
        <v>146043755</v>
      </c>
      <c r="J246" s="19">
        <v>171250029</v>
      </c>
      <c r="K246" s="19">
        <v>35011679</v>
      </c>
      <c r="L246" s="19">
        <f t="shared" si="11"/>
        <v>372536214</v>
      </c>
      <c r="M246" s="19">
        <v>-85580895</v>
      </c>
      <c r="N246" s="19">
        <v>-97109718</v>
      </c>
      <c r="O246" s="161">
        <f t="shared" si="10"/>
        <v>189845601</v>
      </c>
      <c r="P246" s="156"/>
      <c r="Q246" s="156"/>
    </row>
    <row r="247" spans="1:17" x14ac:dyDescent="0.3">
      <c r="A247" s="17" t="s">
        <v>1036</v>
      </c>
      <c r="B247" s="18" t="s">
        <v>431</v>
      </c>
      <c r="C247" s="18" t="s">
        <v>798</v>
      </c>
      <c r="D247" s="18" t="s">
        <v>456</v>
      </c>
      <c r="E247" s="19">
        <v>0</v>
      </c>
      <c r="F247" s="19">
        <v>2253500</v>
      </c>
      <c r="G247" s="19">
        <v>1162300</v>
      </c>
      <c r="H247" s="19">
        <v>85732269</v>
      </c>
      <c r="I247" s="19">
        <v>37089550</v>
      </c>
      <c r="J247" s="19">
        <v>182273117</v>
      </c>
      <c r="K247" s="19">
        <v>71770736</v>
      </c>
      <c r="L247" s="19">
        <f t="shared" si="11"/>
        <v>380281472</v>
      </c>
      <c r="M247" s="19">
        <v>0</v>
      </c>
      <c r="N247" s="19">
        <v>-86909617</v>
      </c>
      <c r="O247" s="161">
        <f t="shared" si="10"/>
        <v>293371855</v>
      </c>
      <c r="P247" s="156"/>
    </row>
    <row r="248" spans="1:17" x14ac:dyDescent="0.3">
      <c r="A248" s="17" t="s">
        <v>1036</v>
      </c>
      <c r="B248" s="18" t="s">
        <v>431</v>
      </c>
      <c r="C248" s="18" t="s">
        <v>799</v>
      </c>
      <c r="D248" s="18" t="s">
        <v>39</v>
      </c>
      <c r="E248" s="19">
        <v>1210138222</v>
      </c>
      <c r="F248" s="19">
        <v>933675156</v>
      </c>
      <c r="G248" s="19">
        <v>737035978</v>
      </c>
      <c r="H248" s="19">
        <v>1489867455</v>
      </c>
      <c r="I248" s="19">
        <v>1373995642</v>
      </c>
      <c r="J248" s="19">
        <v>315790393</v>
      </c>
      <c r="K248" s="19">
        <v>1537151658</v>
      </c>
      <c r="L248" s="19">
        <f t="shared" si="11"/>
        <v>7597654504</v>
      </c>
      <c r="M248" s="19">
        <v>-115498110.69</v>
      </c>
      <c r="N248" s="19">
        <v>-575018475</v>
      </c>
      <c r="O248" s="161">
        <f t="shared" si="10"/>
        <v>6907137918.3100004</v>
      </c>
      <c r="P248" s="156"/>
    </row>
    <row r="249" spans="1:17" x14ac:dyDescent="0.3">
      <c r="A249" s="17" t="s">
        <v>1036</v>
      </c>
      <c r="B249" s="18" t="s">
        <v>431</v>
      </c>
      <c r="C249" s="18" t="s">
        <v>800</v>
      </c>
      <c r="D249" s="18" t="s">
        <v>40</v>
      </c>
      <c r="E249" s="19">
        <v>21469953</v>
      </c>
      <c r="F249" s="19">
        <v>18036547</v>
      </c>
      <c r="G249" s="19">
        <v>1693396</v>
      </c>
      <c r="H249" s="19">
        <v>4959906</v>
      </c>
      <c r="I249" s="19">
        <v>94629889</v>
      </c>
      <c r="J249" s="19">
        <v>62331132</v>
      </c>
      <c r="K249" s="19">
        <v>72926458</v>
      </c>
      <c r="L249" s="19">
        <f t="shared" si="11"/>
        <v>276047281</v>
      </c>
      <c r="M249" s="19">
        <v>-3101320</v>
      </c>
      <c r="N249" s="19">
        <v>-3360598</v>
      </c>
      <c r="O249" s="161">
        <f t="shared" si="10"/>
        <v>269585363</v>
      </c>
      <c r="P249" s="156"/>
    </row>
    <row r="250" spans="1:17" x14ac:dyDescent="0.3">
      <c r="A250" s="17" t="s">
        <v>1036</v>
      </c>
      <c r="B250" s="18" t="s">
        <v>431</v>
      </c>
      <c r="C250" s="18" t="s">
        <v>801</v>
      </c>
      <c r="D250" s="18" t="s">
        <v>434</v>
      </c>
      <c r="E250" s="19">
        <v>381949554</v>
      </c>
      <c r="F250" s="19">
        <v>21751393</v>
      </c>
      <c r="G250" s="19">
        <v>10785687.48</v>
      </c>
      <c r="H250" s="19">
        <v>36572354</v>
      </c>
      <c r="I250" s="19">
        <v>19299958</v>
      </c>
      <c r="J250" s="19">
        <v>244835587</v>
      </c>
      <c r="K250" s="19">
        <v>158381297</v>
      </c>
      <c r="L250" s="19">
        <f t="shared" si="11"/>
        <v>873575830.48000002</v>
      </c>
      <c r="M250" s="19">
        <v>0</v>
      </c>
      <c r="N250" s="19">
        <v>-4505193</v>
      </c>
      <c r="O250" s="161">
        <f t="shared" si="10"/>
        <v>869070637.48000002</v>
      </c>
      <c r="P250" s="156"/>
    </row>
    <row r="251" spans="1:17" x14ac:dyDescent="0.3">
      <c r="A251" s="17" t="s">
        <v>1036</v>
      </c>
      <c r="B251" s="18" t="s">
        <v>431</v>
      </c>
      <c r="C251" s="18" t="s">
        <v>802</v>
      </c>
      <c r="D251" s="18" t="s">
        <v>460</v>
      </c>
      <c r="E251" s="19">
        <v>0</v>
      </c>
      <c r="F251" s="19">
        <v>661720</v>
      </c>
      <c r="G251" s="19">
        <v>20747663</v>
      </c>
      <c r="H251" s="19">
        <v>16082842</v>
      </c>
      <c r="I251" s="19">
        <v>7219648</v>
      </c>
      <c r="J251" s="19">
        <v>70966</v>
      </c>
      <c r="K251" s="19">
        <v>62433596</v>
      </c>
      <c r="L251" s="19">
        <f t="shared" si="11"/>
        <v>107216435</v>
      </c>
      <c r="M251" s="19">
        <v>-8925936</v>
      </c>
      <c r="N251" s="19">
        <v>-161600</v>
      </c>
      <c r="O251" s="161">
        <f t="shared" si="10"/>
        <v>98128899</v>
      </c>
      <c r="P251" s="156"/>
    </row>
    <row r="252" spans="1:17" x14ac:dyDescent="0.3">
      <c r="A252" s="17" t="s">
        <v>1036</v>
      </c>
      <c r="B252" s="18" t="s">
        <v>431</v>
      </c>
      <c r="C252" s="18" t="s">
        <v>1039</v>
      </c>
      <c r="D252" s="18" t="s">
        <v>1040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42500</v>
      </c>
      <c r="K252" s="19">
        <v>0</v>
      </c>
      <c r="L252" s="19">
        <f t="shared" si="11"/>
        <v>42500</v>
      </c>
      <c r="M252" s="19">
        <v>0</v>
      </c>
      <c r="N252" s="19">
        <v>0</v>
      </c>
      <c r="O252" s="161">
        <f t="shared" si="10"/>
        <v>42500</v>
      </c>
      <c r="P252" s="156"/>
    </row>
    <row r="253" spans="1:17" x14ac:dyDescent="0.3">
      <c r="A253" s="17" t="s">
        <v>1036</v>
      </c>
      <c r="B253" s="18" t="s">
        <v>431</v>
      </c>
      <c r="C253" s="18" t="s">
        <v>803</v>
      </c>
      <c r="D253" s="18" t="s">
        <v>492</v>
      </c>
      <c r="E253" s="19">
        <v>218225173</v>
      </c>
      <c r="F253" s="19">
        <v>259382810</v>
      </c>
      <c r="G253" s="19">
        <v>212344911</v>
      </c>
      <c r="H253" s="19">
        <v>383489143</v>
      </c>
      <c r="I253" s="19">
        <v>76880732</v>
      </c>
      <c r="J253" s="19">
        <v>244061819</v>
      </c>
      <c r="K253" s="19">
        <v>285622708</v>
      </c>
      <c r="L253" s="19">
        <f t="shared" si="11"/>
        <v>1680007296</v>
      </c>
      <c r="M253" s="19">
        <v>-25482160</v>
      </c>
      <c r="N253" s="19">
        <v>-718081524</v>
      </c>
      <c r="O253" s="161">
        <f t="shared" si="10"/>
        <v>936443612</v>
      </c>
      <c r="P253" s="156"/>
    </row>
    <row r="254" spans="1:17" x14ac:dyDescent="0.3">
      <c r="A254" s="17" t="s">
        <v>1036</v>
      </c>
      <c r="B254" s="18" t="s">
        <v>431</v>
      </c>
      <c r="C254" s="18" t="s">
        <v>804</v>
      </c>
      <c r="D254" s="18" t="s">
        <v>25</v>
      </c>
      <c r="E254" s="19">
        <v>0</v>
      </c>
      <c r="F254" s="19">
        <v>0</v>
      </c>
      <c r="G254" s="19">
        <v>0</v>
      </c>
      <c r="H254" s="19">
        <v>0</v>
      </c>
      <c r="I254" s="19">
        <v>178972631</v>
      </c>
      <c r="J254" s="19">
        <v>2638860086</v>
      </c>
      <c r="K254" s="19">
        <v>3968010</v>
      </c>
      <c r="L254" s="19">
        <f t="shared" si="11"/>
        <v>2821800727</v>
      </c>
      <c r="M254" s="19">
        <v>0</v>
      </c>
      <c r="N254" s="19">
        <v>-174432954.09999999</v>
      </c>
      <c r="O254" s="161">
        <f t="shared" si="10"/>
        <v>2647367772.9000001</v>
      </c>
      <c r="P254" s="156"/>
    </row>
    <row r="255" spans="1:17" x14ac:dyDescent="0.3">
      <c r="A255" s="17" t="s">
        <v>1036</v>
      </c>
      <c r="B255" s="18" t="s">
        <v>431</v>
      </c>
      <c r="C255" s="18" t="s">
        <v>805</v>
      </c>
      <c r="D255" s="18" t="s">
        <v>44</v>
      </c>
      <c r="E255" s="19">
        <v>0</v>
      </c>
      <c r="F255" s="19">
        <v>0</v>
      </c>
      <c r="G255" s="19">
        <v>0</v>
      </c>
      <c r="H255" s="19">
        <v>0</v>
      </c>
      <c r="I255" s="19">
        <v>579400</v>
      </c>
      <c r="J255" s="19">
        <v>5315800</v>
      </c>
      <c r="K255" s="19">
        <v>12665268</v>
      </c>
      <c r="L255" s="19">
        <f t="shared" si="11"/>
        <v>18560468</v>
      </c>
      <c r="M255" s="19">
        <v>0</v>
      </c>
      <c r="N255" s="19">
        <v>0</v>
      </c>
      <c r="O255" s="161">
        <f t="shared" si="10"/>
        <v>18560468</v>
      </c>
      <c r="P255" s="156"/>
    </row>
    <row r="256" spans="1:17" x14ac:dyDescent="0.3">
      <c r="A256" s="17" t="s">
        <v>1036</v>
      </c>
      <c r="B256" s="18" t="s">
        <v>431</v>
      </c>
      <c r="C256" s="18" t="s">
        <v>1041</v>
      </c>
      <c r="D256" s="18" t="s">
        <v>465</v>
      </c>
      <c r="E256" s="19">
        <v>0</v>
      </c>
      <c r="F256" s="19">
        <v>0</v>
      </c>
      <c r="G256" s="19">
        <v>28355329</v>
      </c>
      <c r="H256" s="19">
        <v>76200</v>
      </c>
      <c r="I256" s="19">
        <v>80800</v>
      </c>
      <c r="J256" s="19">
        <v>55850558</v>
      </c>
      <c r="K256" s="19">
        <v>275876885</v>
      </c>
      <c r="L256" s="19">
        <f t="shared" si="11"/>
        <v>360239772</v>
      </c>
      <c r="M256" s="19">
        <v>-6061650</v>
      </c>
      <c r="N256" s="19">
        <v>0</v>
      </c>
      <c r="O256" s="161">
        <f t="shared" si="10"/>
        <v>354178122</v>
      </c>
      <c r="P256" s="156"/>
    </row>
    <row r="257" spans="1:16" x14ac:dyDescent="0.3">
      <c r="A257" s="17" t="s">
        <v>1036</v>
      </c>
      <c r="B257" s="18" t="s">
        <v>431</v>
      </c>
      <c r="C257" s="18" t="s">
        <v>1042</v>
      </c>
      <c r="D257" s="18" t="s">
        <v>1043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12705100</v>
      </c>
      <c r="L257" s="19">
        <f t="shared" si="11"/>
        <v>12705100</v>
      </c>
      <c r="M257" s="19">
        <v>0</v>
      </c>
      <c r="N257" s="19">
        <v>0</v>
      </c>
      <c r="O257" s="161">
        <f t="shared" si="10"/>
        <v>12705100</v>
      </c>
      <c r="P257" s="156"/>
    </row>
    <row r="258" spans="1:16" x14ac:dyDescent="0.3">
      <c r="A258" s="17" t="s">
        <v>1036</v>
      </c>
      <c r="B258" s="18" t="s">
        <v>431</v>
      </c>
      <c r="C258" s="18" t="s">
        <v>1044</v>
      </c>
      <c r="D258" s="18" t="s">
        <v>466</v>
      </c>
      <c r="E258" s="19">
        <v>21613122</v>
      </c>
      <c r="F258" s="19">
        <v>0</v>
      </c>
      <c r="G258" s="19">
        <v>0</v>
      </c>
      <c r="H258" s="19">
        <v>0</v>
      </c>
      <c r="I258" s="19">
        <v>509500</v>
      </c>
      <c r="J258" s="19">
        <v>162155659</v>
      </c>
      <c r="K258" s="19">
        <v>205199931</v>
      </c>
      <c r="L258" s="19">
        <f t="shared" si="11"/>
        <v>389478212</v>
      </c>
      <c r="M258" s="19">
        <v>-509500</v>
      </c>
      <c r="N258" s="19">
        <v>0</v>
      </c>
      <c r="O258" s="161">
        <f t="shared" si="10"/>
        <v>388968712</v>
      </c>
      <c r="P258" s="156"/>
    </row>
    <row r="259" spans="1:16" x14ac:dyDescent="0.3">
      <c r="A259" s="17" t="s">
        <v>1036</v>
      </c>
      <c r="B259" s="18" t="s">
        <v>431</v>
      </c>
      <c r="C259" s="18" t="s">
        <v>806</v>
      </c>
      <c r="D259" s="18" t="s">
        <v>435</v>
      </c>
      <c r="E259" s="19">
        <v>22501900</v>
      </c>
      <c r="F259" s="19">
        <v>144289408</v>
      </c>
      <c r="G259" s="19">
        <v>193389513</v>
      </c>
      <c r="H259" s="19">
        <v>0</v>
      </c>
      <c r="I259" s="19">
        <v>432272268.61000001</v>
      </c>
      <c r="J259" s="19">
        <v>1519203429.6800001</v>
      </c>
      <c r="K259" s="19">
        <v>269629403</v>
      </c>
      <c r="L259" s="19">
        <f t="shared" si="11"/>
        <v>2581285922.29</v>
      </c>
      <c r="M259" s="19">
        <v>0</v>
      </c>
      <c r="N259" s="19">
        <v>0</v>
      </c>
      <c r="O259" s="161">
        <f t="shared" si="10"/>
        <v>2581285922.29</v>
      </c>
      <c r="P259" s="156"/>
    </row>
    <row r="260" spans="1:16" x14ac:dyDescent="0.3">
      <c r="A260" s="17" t="s">
        <v>1036</v>
      </c>
      <c r="B260" s="18" t="s">
        <v>431</v>
      </c>
      <c r="C260" s="18" t="s">
        <v>807</v>
      </c>
      <c r="D260" s="18" t="s">
        <v>467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144677836</v>
      </c>
      <c r="K260" s="19">
        <v>625200</v>
      </c>
      <c r="L260" s="19">
        <f t="shared" si="11"/>
        <v>145303036</v>
      </c>
      <c r="M260" s="19">
        <v>0</v>
      </c>
      <c r="N260" s="19">
        <v>0</v>
      </c>
      <c r="O260" s="161">
        <f t="shared" si="10"/>
        <v>145303036</v>
      </c>
      <c r="P260" s="156"/>
    </row>
    <row r="261" spans="1:16" x14ac:dyDescent="0.3">
      <c r="A261" s="17" t="s">
        <v>1036</v>
      </c>
      <c r="B261" s="18" t="s">
        <v>431</v>
      </c>
      <c r="C261" s="18" t="s">
        <v>808</v>
      </c>
      <c r="D261" s="18" t="s">
        <v>46</v>
      </c>
      <c r="E261" s="19">
        <v>2499058725</v>
      </c>
      <c r="F261" s="19">
        <v>72631943</v>
      </c>
      <c r="G261" s="19">
        <v>1996073590</v>
      </c>
      <c r="H261" s="19">
        <v>926469894</v>
      </c>
      <c r="I261" s="19">
        <v>0</v>
      </c>
      <c r="J261" s="19">
        <v>0</v>
      </c>
      <c r="K261" s="19">
        <v>1724815033</v>
      </c>
      <c r="L261" s="19">
        <f t="shared" si="11"/>
        <v>7219049185</v>
      </c>
      <c r="M261" s="19">
        <v>-13490869</v>
      </c>
      <c r="N261" s="19">
        <v>-106305973</v>
      </c>
      <c r="O261" s="161">
        <f t="shared" si="10"/>
        <v>7099252343</v>
      </c>
      <c r="P261" s="156"/>
    </row>
    <row r="262" spans="1:16" x14ac:dyDescent="0.3">
      <c r="A262" s="17" t="s">
        <v>1036</v>
      </c>
      <c r="B262" s="18" t="s">
        <v>431</v>
      </c>
      <c r="C262" s="18" t="s">
        <v>809</v>
      </c>
      <c r="D262" s="18" t="s">
        <v>436</v>
      </c>
      <c r="E262" s="19">
        <v>1573506992</v>
      </c>
      <c r="F262" s="19">
        <v>1040216529</v>
      </c>
      <c r="G262" s="19">
        <v>1281990097</v>
      </c>
      <c r="H262" s="19">
        <v>3762067848</v>
      </c>
      <c r="I262" s="19">
        <v>2081109910</v>
      </c>
      <c r="J262" s="19">
        <v>3082886686</v>
      </c>
      <c r="K262" s="19">
        <v>1491384675</v>
      </c>
      <c r="L262" s="19">
        <f t="shared" si="11"/>
        <v>14313162737</v>
      </c>
      <c r="M262" s="19">
        <v>-1215722222</v>
      </c>
      <c r="N262" s="19">
        <v>-152913412</v>
      </c>
      <c r="O262" s="161">
        <f t="shared" si="10"/>
        <v>12944527103</v>
      </c>
      <c r="P262" s="156"/>
    </row>
    <row r="263" spans="1:16" x14ac:dyDescent="0.3">
      <c r="A263" s="17" t="s">
        <v>1036</v>
      </c>
      <c r="B263" s="18" t="s">
        <v>431</v>
      </c>
      <c r="C263" s="18" t="s">
        <v>810</v>
      </c>
      <c r="D263" s="18" t="s">
        <v>811</v>
      </c>
      <c r="E263" s="19">
        <v>1957948767</v>
      </c>
      <c r="F263" s="19">
        <v>785080192</v>
      </c>
      <c r="G263" s="19">
        <v>890643961</v>
      </c>
      <c r="H263" s="19">
        <v>1392084201</v>
      </c>
      <c r="I263" s="19">
        <v>2039522277</v>
      </c>
      <c r="J263" s="19">
        <v>685226626</v>
      </c>
      <c r="K263" s="19">
        <v>4978244947</v>
      </c>
      <c r="L263" s="19">
        <f t="shared" si="11"/>
        <v>12728750971</v>
      </c>
      <c r="M263" s="19">
        <v>-18850172522</v>
      </c>
      <c r="N263" s="19">
        <v>-2061154474.47</v>
      </c>
      <c r="O263" s="161">
        <f t="shared" si="10"/>
        <v>-8182576025.4700003</v>
      </c>
      <c r="P263" s="156"/>
    </row>
    <row r="264" spans="1:16" x14ac:dyDescent="0.3">
      <c r="A264" s="17" t="s">
        <v>1036</v>
      </c>
      <c r="B264" s="18" t="s">
        <v>431</v>
      </c>
      <c r="C264" s="18" t="s">
        <v>812</v>
      </c>
      <c r="D264" s="18" t="s">
        <v>469</v>
      </c>
      <c r="E264" s="19">
        <v>120583024</v>
      </c>
      <c r="F264" s="19">
        <v>9809608</v>
      </c>
      <c r="G264" s="19">
        <v>203255167</v>
      </c>
      <c r="H264" s="19">
        <v>468841547</v>
      </c>
      <c r="I264" s="19">
        <v>215912366</v>
      </c>
      <c r="J264" s="19">
        <v>1007013757</v>
      </c>
      <c r="K264" s="19">
        <v>137125968</v>
      </c>
      <c r="L264" s="19">
        <f t="shared" si="11"/>
        <v>2162541437</v>
      </c>
      <c r="M264" s="19">
        <v>-42100</v>
      </c>
      <c r="N264" s="19">
        <v>-2100931</v>
      </c>
      <c r="O264" s="161">
        <f t="shared" si="10"/>
        <v>2160398406</v>
      </c>
      <c r="P264" s="156"/>
    </row>
    <row r="265" spans="1:16" x14ac:dyDescent="0.3">
      <c r="A265" s="17" t="s">
        <v>1036</v>
      </c>
      <c r="B265" s="18" t="s">
        <v>431</v>
      </c>
      <c r="C265" s="18" t="s">
        <v>814</v>
      </c>
      <c r="D265" s="18" t="s">
        <v>446</v>
      </c>
      <c r="E265" s="19">
        <v>483117544</v>
      </c>
      <c r="F265" s="19">
        <v>357093599</v>
      </c>
      <c r="G265" s="19">
        <v>160618456</v>
      </c>
      <c r="H265" s="19">
        <v>75668688</v>
      </c>
      <c r="I265" s="19">
        <v>197220523</v>
      </c>
      <c r="J265" s="19">
        <v>627158159.5</v>
      </c>
      <c r="K265" s="19">
        <v>664492295</v>
      </c>
      <c r="L265" s="19">
        <f t="shared" si="11"/>
        <v>2565369264.5</v>
      </c>
      <c r="M265" s="19">
        <v>0</v>
      </c>
      <c r="N265" s="19">
        <v>-28930155.199999999</v>
      </c>
      <c r="O265" s="161">
        <f t="shared" si="10"/>
        <v>2536439109.3000002</v>
      </c>
      <c r="P265" s="156"/>
    </row>
    <row r="266" spans="1:16" x14ac:dyDescent="0.3">
      <c r="A266" s="17" t="s">
        <v>1036</v>
      </c>
      <c r="B266" s="18" t="s">
        <v>431</v>
      </c>
      <c r="C266" s="18" t="s">
        <v>815</v>
      </c>
      <c r="D266" s="18" t="s">
        <v>447</v>
      </c>
      <c r="E266" s="19">
        <v>87333190</v>
      </c>
      <c r="F266" s="19">
        <v>114641771</v>
      </c>
      <c r="G266" s="19">
        <v>117357913</v>
      </c>
      <c r="H266" s="19">
        <v>265864293</v>
      </c>
      <c r="I266" s="19">
        <v>218843731</v>
      </c>
      <c r="J266" s="19">
        <v>599972288</v>
      </c>
      <c r="K266" s="19">
        <v>258500294</v>
      </c>
      <c r="L266" s="19">
        <f t="shared" si="11"/>
        <v>1662513480</v>
      </c>
      <c r="M266" s="19">
        <v>-448516</v>
      </c>
      <c r="N266" s="19">
        <v>-10991422</v>
      </c>
      <c r="O266" s="161">
        <f t="shared" si="10"/>
        <v>1651073542</v>
      </c>
      <c r="P266" s="156"/>
    </row>
    <row r="267" spans="1:16" x14ac:dyDescent="0.3">
      <c r="A267" s="17" t="s">
        <v>1036</v>
      </c>
      <c r="B267" s="18" t="s">
        <v>431</v>
      </c>
      <c r="C267" s="18" t="s">
        <v>817</v>
      </c>
      <c r="D267" s="18" t="s">
        <v>49</v>
      </c>
      <c r="E267" s="19">
        <v>0</v>
      </c>
      <c r="F267" s="19">
        <v>764618151</v>
      </c>
      <c r="G267" s="19">
        <v>829857036</v>
      </c>
      <c r="H267" s="19">
        <v>2649498084</v>
      </c>
      <c r="I267" s="19">
        <v>910549229.89999998</v>
      </c>
      <c r="J267" s="19">
        <v>0</v>
      </c>
      <c r="K267" s="19">
        <v>2351469979</v>
      </c>
      <c r="L267" s="19">
        <f t="shared" si="11"/>
        <v>7505992479.8999996</v>
      </c>
      <c r="M267" s="19">
        <v>0</v>
      </c>
      <c r="N267" s="19">
        <v>-118892380.8</v>
      </c>
      <c r="O267" s="161">
        <f t="shared" si="10"/>
        <v>7387100099.0999994</v>
      </c>
      <c r="P267" s="156"/>
    </row>
    <row r="268" spans="1:16" x14ac:dyDescent="0.3">
      <c r="A268" s="17" t="s">
        <v>1036</v>
      </c>
      <c r="B268" s="18" t="s">
        <v>431</v>
      </c>
      <c r="C268" s="18" t="s">
        <v>818</v>
      </c>
      <c r="D268" s="18" t="s">
        <v>819</v>
      </c>
      <c r="E268" s="19">
        <v>0</v>
      </c>
      <c r="F268" s="19">
        <v>0</v>
      </c>
      <c r="G268" s="19">
        <v>0</v>
      </c>
      <c r="H268" s="19">
        <v>428400</v>
      </c>
      <c r="I268" s="19">
        <v>5718115</v>
      </c>
      <c r="J268" s="19">
        <v>16445972</v>
      </c>
      <c r="K268" s="19">
        <v>493182700</v>
      </c>
      <c r="L268" s="19">
        <f t="shared" si="11"/>
        <v>515775187</v>
      </c>
      <c r="M268" s="19">
        <v>0</v>
      </c>
      <c r="N268" s="19">
        <v>0</v>
      </c>
      <c r="O268" s="161">
        <f t="shared" si="10"/>
        <v>515775187</v>
      </c>
      <c r="P268" s="156"/>
    </row>
    <row r="269" spans="1:16" x14ac:dyDescent="0.3">
      <c r="A269" s="17" t="s">
        <v>1045</v>
      </c>
      <c r="B269" s="18" t="s">
        <v>431</v>
      </c>
      <c r="C269" s="18" t="s">
        <v>810</v>
      </c>
      <c r="D269" s="18" t="s">
        <v>811</v>
      </c>
      <c r="E269" s="19">
        <v>201694969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1200109200</v>
      </c>
      <c r="L269" s="19">
        <f t="shared" si="11"/>
        <v>1401804169</v>
      </c>
      <c r="M269" s="19">
        <v>0</v>
      </c>
      <c r="N269" s="19">
        <v>0</v>
      </c>
      <c r="O269" s="161">
        <f t="shared" si="10"/>
        <v>1401804169</v>
      </c>
      <c r="P269" s="156"/>
    </row>
    <row r="270" spans="1:16" ht="15" thickBot="1" x14ac:dyDescent="0.35">
      <c r="A270" s="54" t="s">
        <v>1046</v>
      </c>
      <c r="B270" s="55" t="s">
        <v>431</v>
      </c>
      <c r="C270" s="55" t="s">
        <v>810</v>
      </c>
      <c r="D270" s="55" t="s">
        <v>811</v>
      </c>
      <c r="E270" s="56">
        <v>680600</v>
      </c>
      <c r="F270" s="56">
        <v>0</v>
      </c>
      <c r="G270" s="56">
        <v>23481081</v>
      </c>
      <c r="H270" s="56">
        <v>219827883.19999999</v>
      </c>
      <c r="I270" s="56">
        <v>0</v>
      </c>
      <c r="J270" s="56">
        <v>0</v>
      </c>
      <c r="K270" s="56">
        <v>11258148591</v>
      </c>
      <c r="L270" s="56">
        <f t="shared" si="11"/>
        <v>11502138155.200001</v>
      </c>
      <c r="M270" s="56">
        <v>-4560600995</v>
      </c>
      <c r="N270" s="56">
        <v>0</v>
      </c>
      <c r="O270" s="162">
        <f t="shared" ref="O270" si="12">SUM(L270:N270)</f>
        <v>6941537160.2000008</v>
      </c>
      <c r="P270" s="156"/>
    </row>
    <row r="271" spans="1:16" ht="15" thickBot="1" x14ac:dyDescent="0.35">
      <c r="A271" s="224" t="s">
        <v>471</v>
      </c>
      <c r="B271" s="225"/>
      <c r="C271" s="225"/>
      <c r="D271" s="225"/>
      <c r="E271" s="58">
        <f t="shared" ref="E271:N271" si="13">SUM(E5:E270)</f>
        <v>25473779401</v>
      </c>
      <c r="F271" s="58">
        <f t="shared" si="13"/>
        <v>13592795831.51</v>
      </c>
      <c r="G271" s="58">
        <f t="shared" si="13"/>
        <v>17056762186.48</v>
      </c>
      <c r="H271" s="58">
        <f t="shared" si="13"/>
        <v>29009385087.970001</v>
      </c>
      <c r="I271" s="58">
        <f t="shared" si="13"/>
        <v>30425716551.190002</v>
      </c>
      <c r="J271" s="58">
        <f t="shared" si="13"/>
        <v>222382325353.84</v>
      </c>
      <c r="K271" s="58">
        <f t="shared" si="13"/>
        <v>47199820506</v>
      </c>
      <c r="L271" s="58">
        <f t="shared" si="13"/>
        <v>385140584917.98999</v>
      </c>
      <c r="M271" s="58">
        <f t="shared" si="13"/>
        <v>-29950636538.91</v>
      </c>
      <c r="N271" s="58">
        <f t="shared" si="13"/>
        <v>-5234031908.5799999</v>
      </c>
      <c r="O271" s="59">
        <f>SUM(O5:O270)</f>
        <v>349955916470.49988</v>
      </c>
      <c r="P271" s="156"/>
    </row>
    <row r="272" spans="1:16" x14ac:dyDescent="0.3">
      <c r="A272" s="60" t="s">
        <v>711</v>
      </c>
      <c r="B272" s="61" t="s">
        <v>473</v>
      </c>
      <c r="C272" s="61" t="s">
        <v>1047</v>
      </c>
      <c r="D272" s="61" t="s">
        <v>477</v>
      </c>
      <c r="E272" s="62">
        <v>0</v>
      </c>
      <c r="F272" s="62">
        <v>0</v>
      </c>
      <c r="G272" s="62">
        <v>0</v>
      </c>
      <c r="H272" s="62">
        <v>0</v>
      </c>
      <c r="I272" s="62">
        <v>2118967</v>
      </c>
      <c r="J272" s="62">
        <v>0</v>
      </c>
      <c r="K272" s="62">
        <v>0</v>
      </c>
      <c r="L272" s="62">
        <f t="shared" ref="L272:L289" si="14">SUM(E272:K272)</f>
        <v>2118967</v>
      </c>
      <c r="M272" s="62">
        <v>0</v>
      </c>
      <c r="N272" s="62">
        <v>0</v>
      </c>
      <c r="O272" s="163">
        <f t="shared" ref="O272:O289" si="15">SUM(L272:N272)</f>
        <v>2118967</v>
      </c>
      <c r="P272" s="156"/>
    </row>
    <row r="273" spans="1:16" x14ac:dyDescent="0.3">
      <c r="A273" s="17" t="s">
        <v>711</v>
      </c>
      <c r="B273" s="18" t="s">
        <v>473</v>
      </c>
      <c r="C273" s="18" t="s">
        <v>1047</v>
      </c>
      <c r="D273" s="18" t="s">
        <v>713</v>
      </c>
      <c r="E273" s="19">
        <v>546431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f t="shared" si="14"/>
        <v>546431</v>
      </c>
      <c r="M273" s="19">
        <v>0</v>
      </c>
      <c r="N273" s="19">
        <v>0</v>
      </c>
      <c r="O273" s="161">
        <f t="shared" si="15"/>
        <v>546431</v>
      </c>
      <c r="P273" s="156"/>
    </row>
    <row r="274" spans="1:16" x14ac:dyDescent="0.3">
      <c r="A274" s="17" t="s">
        <v>711</v>
      </c>
      <c r="B274" s="18" t="s">
        <v>473</v>
      </c>
      <c r="C274" s="18" t="s">
        <v>1048</v>
      </c>
      <c r="D274" s="18" t="s">
        <v>712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58464000</v>
      </c>
      <c r="K274" s="19">
        <v>0</v>
      </c>
      <c r="L274" s="19">
        <f t="shared" si="14"/>
        <v>58464000</v>
      </c>
      <c r="M274" s="19">
        <v>0</v>
      </c>
      <c r="N274" s="19">
        <v>0</v>
      </c>
      <c r="O274" s="161">
        <f t="shared" si="15"/>
        <v>58464000</v>
      </c>
      <c r="P274" s="156"/>
    </row>
    <row r="275" spans="1:16" x14ac:dyDescent="0.3">
      <c r="A275" s="17" t="s">
        <v>711</v>
      </c>
      <c r="B275" s="18" t="s">
        <v>473</v>
      </c>
      <c r="C275" s="18" t="s">
        <v>1049</v>
      </c>
      <c r="D275" s="18" t="s">
        <v>776</v>
      </c>
      <c r="E275" s="19">
        <v>2645944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f t="shared" si="14"/>
        <v>2645944</v>
      </c>
      <c r="M275" s="19">
        <v>0</v>
      </c>
      <c r="N275" s="19">
        <v>0</v>
      </c>
      <c r="O275" s="161">
        <f t="shared" si="15"/>
        <v>2645944</v>
      </c>
      <c r="P275" s="156"/>
    </row>
    <row r="276" spans="1:16" x14ac:dyDescent="0.3">
      <c r="A276" s="17" t="s">
        <v>711</v>
      </c>
      <c r="B276" s="18" t="s">
        <v>473</v>
      </c>
      <c r="C276" s="18" t="s">
        <v>1050</v>
      </c>
      <c r="D276" s="18" t="s">
        <v>1051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2000000</v>
      </c>
      <c r="K276" s="19">
        <v>0</v>
      </c>
      <c r="L276" s="19">
        <f t="shared" si="14"/>
        <v>2000000</v>
      </c>
      <c r="M276" s="19">
        <v>0</v>
      </c>
      <c r="N276" s="19">
        <v>0</v>
      </c>
      <c r="O276" s="161">
        <f t="shared" si="15"/>
        <v>2000000</v>
      </c>
      <c r="P276" s="156"/>
    </row>
    <row r="277" spans="1:16" x14ac:dyDescent="0.3">
      <c r="A277" s="17" t="s">
        <v>711</v>
      </c>
      <c r="B277" s="18" t="s">
        <v>473</v>
      </c>
      <c r="C277" s="18" t="s">
        <v>1052</v>
      </c>
      <c r="D277" s="18" t="s">
        <v>715</v>
      </c>
      <c r="E277" s="19">
        <v>10076850</v>
      </c>
      <c r="F277" s="19">
        <v>5038425</v>
      </c>
      <c r="G277" s="19">
        <v>5038425</v>
      </c>
      <c r="H277" s="19">
        <v>10076850</v>
      </c>
      <c r="I277" s="19">
        <v>28876895</v>
      </c>
      <c r="J277" s="19">
        <v>377767247</v>
      </c>
      <c r="K277" s="19">
        <v>0</v>
      </c>
      <c r="L277" s="19">
        <f t="shared" si="14"/>
        <v>436874692</v>
      </c>
      <c r="M277" s="19">
        <v>0</v>
      </c>
      <c r="N277" s="19">
        <v>0</v>
      </c>
      <c r="O277" s="161">
        <f t="shared" si="15"/>
        <v>436874692</v>
      </c>
      <c r="P277" s="156"/>
    </row>
    <row r="278" spans="1:16" x14ac:dyDescent="0.3">
      <c r="A278" s="17" t="s">
        <v>711</v>
      </c>
      <c r="B278" s="18" t="s">
        <v>473</v>
      </c>
      <c r="C278" s="18" t="s">
        <v>1053</v>
      </c>
      <c r="D278" s="18" t="s">
        <v>483</v>
      </c>
      <c r="E278" s="19">
        <v>937913</v>
      </c>
      <c r="F278" s="19">
        <v>0</v>
      </c>
      <c r="G278" s="19">
        <v>0</v>
      </c>
      <c r="H278" s="19">
        <v>11270636</v>
      </c>
      <c r="I278" s="19">
        <v>33811903</v>
      </c>
      <c r="J278" s="19">
        <v>249336655</v>
      </c>
      <c r="K278" s="19">
        <v>0</v>
      </c>
      <c r="L278" s="19">
        <f t="shared" si="14"/>
        <v>295357107</v>
      </c>
      <c r="M278" s="19">
        <v>0</v>
      </c>
      <c r="N278" s="19">
        <v>0</v>
      </c>
      <c r="O278" s="161">
        <f t="shared" si="15"/>
        <v>295357107</v>
      </c>
      <c r="P278" s="156"/>
    </row>
    <row r="279" spans="1:16" x14ac:dyDescent="0.3">
      <c r="A279" s="17" t="s">
        <v>485</v>
      </c>
      <c r="B279" s="18" t="s">
        <v>473</v>
      </c>
      <c r="C279" s="18" t="s">
        <v>787</v>
      </c>
      <c r="D279" s="18" t="s">
        <v>32</v>
      </c>
      <c r="E279" s="19">
        <v>1496721</v>
      </c>
      <c r="F279" s="19">
        <v>0</v>
      </c>
      <c r="G279" s="19">
        <v>0</v>
      </c>
      <c r="H279" s="19">
        <v>3926808</v>
      </c>
      <c r="I279" s="19">
        <v>2004829</v>
      </c>
      <c r="J279" s="19">
        <v>35709188</v>
      </c>
      <c r="K279" s="19">
        <v>0</v>
      </c>
      <c r="L279" s="19">
        <f t="shared" si="14"/>
        <v>43137546</v>
      </c>
      <c r="M279" s="19">
        <v>0</v>
      </c>
      <c r="N279" s="19">
        <v>0</v>
      </c>
      <c r="O279" s="161">
        <f t="shared" si="15"/>
        <v>43137546</v>
      </c>
      <c r="P279" s="156"/>
    </row>
    <row r="280" spans="1:16" x14ac:dyDescent="0.3">
      <c r="A280" s="17" t="s">
        <v>485</v>
      </c>
      <c r="B280" s="18" t="s">
        <v>473</v>
      </c>
      <c r="C280" s="18" t="s">
        <v>789</v>
      </c>
      <c r="D280" s="18" t="s">
        <v>790</v>
      </c>
      <c r="E280" s="19">
        <v>1388976</v>
      </c>
      <c r="F280" s="19">
        <v>1766571</v>
      </c>
      <c r="G280" s="19"/>
      <c r="H280" s="19">
        <v>1933330</v>
      </c>
      <c r="I280" s="19">
        <v>463540</v>
      </c>
      <c r="J280" s="19">
        <v>4611199</v>
      </c>
      <c r="K280" s="19">
        <v>0</v>
      </c>
      <c r="L280" s="19">
        <f t="shared" si="14"/>
        <v>10163616</v>
      </c>
      <c r="M280" s="19">
        <v>0</v>
      </c>
      <c r="N280" s="19">
        <v>0</v>
      </c>
      <c r="O280" s="161">
        <f t="shared" si="15"/>
        <v>10163616</v>
      </c>
      <c r="P280" s="156"/>
    </row>
    <row r="281" spans="1:16" x14ac:dyDescent="0.3">
      <c r="A281" s="17" t="s">
        <v>485</v>
      </c>
      <c r="B281" s="18" t="s">
        <v>473</v>
      </c>
      <c r="C281" s="18" t="s">
        <v>785</v>
      </c>
      <c r="D281" s="18" t="s">
        <v>35</v>
      </c>
      <c r="E281" s="19">
        <v>8665397</v>
      </c>
      <c r="F281" s="19">
        <v>11464816</v>
      </c>
      <c r="G281" s="19">
        <v>9990689</v>
      </c>
      <c r="H281" s="19">
        <v>9768468</v>
      </c>
      <c r="I281" s="19">
        <v>622825</v>
      </c>
      <c r="J281" s="19">
        <v>0</v>
      </c>
      <c r="K281" s="19">
        <v>0</v>
      </c>
      <c r="L281" s="19">
        <f t="shared" si="14"/>
        <v>40512195</v>
      </c>
      <c r="M281" s="19">
        <v>0</v>
      </c>
      <c r="N281" s="19">
        <v>0</v>
      </c>
      <c r="O281" s="161">
        <f t="shared" si="15"/>
        <v>40512195</v>
      </c>
      <c r="P281" s="156"/>
    </row>
    <row r="282" spans="1:16" x14ac:dyDescent="0.3">
      <c r="A282" s="17" t="s">
        <v>485</v>
      </c>
      <c r="B282" s="18" t="s">
        <v>473</v>
      </c>
      <c r="C282" s="18" t="s">
        <v>799</v>
      </c>
      <c r="D282" s="18" t="s">
        <v>39</v>
      </c>
      <c r="E282" s="19">
        <v>8397314</v>
      </c>
      <c r="F282" s="19">
        <v>1578781</v>
      </c>
      <c r="G282" s="19">
        <v>0</v>
      </c>
      <c r="H282" s="19">
        <v>5676008.0999999996</v>
      </c>
      <c r="I282" s="19">
        <v>9888299</v>
      </c>
      <c r="J282" s="19">
        <v>0</v>
      </c>
      <c r="K282" s="19">
        <v>0</v>
      </c>
      <c r="L282" s="19">
        <f t="shared" si="14"/>
        <v>25540402.100000001</v>
      </c>
      <c r="M282" s="19">
        <v>0</v>
      </c>
      <c r="N282" s="19">
        <v>0</v>
      </c>
      <c r="O282" s="161">
        <f t="shared" si="15"/>
        <v>25540402.100000001</v>
      </c>
      <c r="P282" s="156"/>
    </row>
    <row r="283" spans="1:16" x14ac:dyDescent="0.3">
      <c r="A283" s="17" t="s">
        <v>485</v>
      </c>
      <c r="B283" s="18" t="s">
        <v>473</v>
      </c>
      <c r="C283" s="18" t="s">
        <v>800</v>
      </c>
      <c r="D283" s="18" t="s">
        <v>40</v>
      </c>
      <c r="E283" s="19">
        <v>9511128</v>
      </c>
      <c r="F283" s="19">
        <v>903450</v>
      </c>
      <c r="G283" s="19">
        <v>90600</v>
      </c>
      <c r="H283" s="19">
        <v>2849121</v>
      </c>
      <c r="I283" s="19">
        <v>1230338</v>
      </c>
      <c r="J283" s="19">
        <v>0</v>
      </c>
      <c r="K283" s="19">
        <v>0</v>
      </c>
      <c r="L283" s="19">
        <f t="shared" si="14"/>
        <v>14584637</v>
      </c>
      <c r="M283" s="19">
        <v>0</v>
      </c>
      <c r="N283" s="19">
        <v>0</v>
      </c>
      <c r="O283" s="161">
        <f t="shared" si="15"/>
        <v>14584637</v>
      </c>
      <c r="P283" s="156"/>
    </row>
    <row r="284" spans="1:16" x14ac:dyDescent="0.3">
      <c r="A284" s="17" t="s">
        <v>485</v>
      </c>
      <c r="B284" s="18" t="s">
        <v>473</v>
      </c>
      <c r="C284" s="18" t="s">
        <v>803</v>
      </c>
      <c r="D284" s="18" t="s">
        <v>492</v>
      </c>
      <c r="E284" s="19">
        <v>21349699</v>
      </c>
      <c r="F284" s="19">
        <v>11358357</v>
      </c>
      <c r="G284" s="19">
        <v>4917667</v>
      </c>
      <c r="H284" s="19">
        <v>6028359</v>
      </c>
      <c r="I284" s="19">
        <v>2861863</v>
      </c>
      <c r="J284" s="19">
        <v>82138828</v>
      </c>
      <c r="K284" s="19">
        <v>0</v>
      </c>
      <c r="L284" s="19">
        <f t="shared" si="14"/>
        <v>128654773</v>
      </c>
      <c r="M284" s="19">
        <v>0</v>
      </c>
      <c r="N284" s="19">
        <v>0</v>
      </c>
      <c r="O284" s="161">
        <f t="shared" si="15"/>
        <v>128654773</v>
      </c>
      <c r="P284" s="156"/>
    </row>
    <row r="285" spans="1:16" x14ac:dyDescent="0.3">
      <c r="A285" s="17" t="s">
        <v>485</v>
      </c>
      <c r="B285" s="18" t="s">
        <v>473</v>
      </c>
      <c r="C285" s="18" t="s">
        <v>946</v>
      </c>
      <c r="D285" s="18" t="s">
        <v>287</v>
      </c>
      <c r="E285" s="19">
        <v>6273013</v>
      </c>
      <c r="F285" s="19">
        <v>5788000</v>
      </c>
      <c r="G285" s="19">
        <v>1668989</v>
      </c>
      <c r="H285" s="19">
        <v>14532592</v>
      </c>
      <c r="I285" s="19">
        <v>6324514</v>
      </c>
      <c r="J285" s="19">
        <v>2695524</v>
      </c>
      <c r="K285" s="19">
        <v>0</v>
      </c>
      <c r="L285" s="19">
        <f t="shared" si="14"/>
        <v>37282632</v>
      </c>
      <c r="M285" s="19">
        <v>0</v>
      </c>
      <c r="N285" s="19">
        <v>0</v>
      </c>
      <c r="O285" s="161">
        <f t="shared" si="15"/>
        <v>37282632</v>
      </c>
      <c r="P285" s="156"/>
    </row>
    <row r="286" spans="1:16" x14ac:dyDescent="0.3">
      <c r="A286" s="17" t="s">
        <v>485</v>
      </c>
      <c r="B286" s="18" t="s">
        <v>473</v>
      </c>
      <c r="C286" s="18" t="s">
        <v>808</v>
      </c>
      <c r="D286" s="18" t="s">
        <v>46</v>
      </c>
      <c r="E286" s="19">
        <v>15955216</v>
      </c>
      <c r="F286" s="19">
        <v>2853668</v>
      </c>
      <c r="G286" s="19">
        <v>83778</v>
      </c>
      <c r="H286" s="19">
        <v>0</v>
      </c>
      <c r="I286" s="19">
        <v>1093637</v>
      </c>
      <c r="J286" s="19">
        <v>25081633</v>
      </c>
      <c r="K286" s="19">
        <v>0</v>
      </c>
      <c r="L286" s="19">
        <f t="shared" si="14"/>
        <v>45067932</v>
      </c>
      <c r="M286" s="19">
        <v>0</v>
      </c>
      <c r="N286" s="19">
        <v>0</v>
      </c>
      <c r="O286" s="161">
        <f t="shared" si="15"/>
        <v>45067932</v>
      </c>
      <c r="P286" s="156"/>
    </row>
    <row r="287" spans="1:16" x14ac:dyDescent="0.3">
      <c r="A287" s="17" t="s">
        <v>485</v>
      </c>
      <c r="B287" s="18" t="s">
        <v>473</v>
      </c>
      <c r="C287" s="18" t="s">
        <v>809</v>
      </c>
      <c r="D287" s="18" t="s">
        <v>436</v>
      </c>
      <c r="E287" s="19">
        <v>0</v>
      </c>
      <c r="F287" s="19">
        <v>0</v>
      </c>
      <c r="G287" s="19">
        <v>0</v>
      </c>
      <c r="H287" s="19">
        <v>130</v>
      </c>
      <c r="I287" s="19">
        <v>0</v>
      </c>
      <c r="J287" s="19">
        <v>0</v>
      </c>
      <c r="K287" s="19">
        <v>0</v>
      </c>
      <c r="L287" s="19">
        <f t="shared" si="14"/>
        <v>130</v>
      </c>
      <c r="M287" s="19">
        <v>0</v>
      </c>
      <c r="N287" s="19">
        <v>0</v>
      </c>
      <c r="O287" s="161">
        <f t="shared" si="15"/>
        <v>130</v>
      </c>
      <c r="P287" s="156"/>
    </row>
    <row r="288" spans="1:16" x14ac:dyDescent="0.3">
      <c r="A288" s="17" t="s">
        <v>485</v>
      </c>
      <c r="B288" s="18" t="s">
        <v>473</v>
      </c>
      <c r="C288" s="18" t="s">
        <v>1035</v>
      </c>
      <c r="D288" s="18" t="s">
        <v>417</v>
      </c>
      <c r="E288" s="19">
        <v>0</v>
      </c>
      <c r="F288" s="19">
        <v>89617</v>
      </c>
      <c r="G288" s="19">
        <v>0</v>
      </c>
      <c r="H288" s="19">
        <v>231543</v>
      </c>
      <c r="I288" s="19">
        <v>74378</v>
      </c>
      <c r="J288" s="19">
        <v>12779928</v>
      </c>
      <c r="K288" s="19">
        <v>0</v>
      </c>
      <c r="L288" s="19">
        <f t="shared" si="14"/>
        <v>13175466</v>
      </c>
      <c r="M288" s="19">
        <v>0</v>
      </c>
      <c r="N288" s="19">
        <v>0</v>
      </c>
      <c r="O288" s="161">
        <f t="shared" si="15"/>
        <v>13175466</v>
      </c>
      <c r="P288" s="156"/>
    </row>
    <row r="289" spans="1:16" ht="15" thickBot="1" x14ac:dyDescent="0.35">
      <c r="A289" s="24" t="s">
        <v>472</v>
      </c>
      <c r="B289" s="25" t="s">
        <v>473</v>
      </c>
      <c r="C289" s="25" t="s">
        <v>867</v>
      </c>
      <c r="D289" s="25" t="s">
        <v>227</v>
      </c>
      <c r="E289" s="27">
        <v>137996985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f t="shared" si="14"/>
        <v>137996985</v>
      </c>
      <c r="M289" s="27">
        <v>0</v>
      </c>
      <c r="N289" s="27">
        <v>0</v>
      </c>
      <c r="O289" s="164">
        <f t="shared" si="15"/>
        <v>137996985</v>
      </c>
      <c r="P289" s="156"/>
    </row>
    <row r="290" spans="1:16" ht="15" thickBot="1" x14ac:dyDescent="0.35">
      <c r="A290" s="224" t="s">
        <v>495</v>
      </c>
      <c r="B290" s="225"/>
      <c r="C290" s="225"/>
      <c r="D290" s="225"/>
      <c r="E290" s="58">
        <f>SUM(E272:E289)</f>
        <v>225241587</v>
      </c>
      <c r="F290" s="58">
        <f t="shared" ref="F290:O290" si="16">SUM(F272:F289)</f>
        <v>40841685</v>
      </c>
      <c r="G290" s="58">
        <f t="shared" si="16"/>
        <v>21790148</v>
      </c>
      <c r="H290" s="58">
        <f t="shared" si="16"/>
        <v>66293845.100000001</v>
      </c>
      <c r="I290" s="58">
        <f t="shared" si="16"/>
        <v>89371988</v>
      </c>
      <c r="J290" s="58">
        <f t="shared" si="16"/>
        <v>850584202</v>
      </c>
      <c r="K290" s="58">
        <f t="shared" si="16"/>
        <v>0</v>
      </c>
      <c r="L290" s="58">
        <f t="shared" si="16"/>
        <v>1294123455.0999999</v>
      </c>
      <c r="M290" s="58">
        <f t="shared" si="16"/>
        <v>0</v>
      </c>
      <c r="N290" s="58">
        <f t="shared" si="16"/>
        <v>0</v>
      </c>
      <c r="O290" s="59">
        <f t="shared" si="16"/>
        <v>1294123455.0999999</v>
      </c>
      <c r="P290" s="156"/>
    </row>
    <row r="291" spans="1:16" ht="15" thickBot="1" x14ac:dyDescent="0.35">
      <c r="A291" s="226" t="s">
        <v>496</v>
      </c>
      <c r="B291" s="227"/>
      <c r="C291" s="227"/>
      <c r="D291" s="227"/>
      <c r="E291" s="64">
        <f>E290+E271</f>
        <v>25699020988</v>
      </c>
      <c r="F291" s="64">
        <f t="shared" ref="F291:O291" si="17">F290+F271</f>
        <v>13633637516.51</v>
      </c>
      <c r="G291" s="64">
        <f t="shared" si="17"/>
        <v>17078552334.48</v>
      </c>
      <c r="H291" s="64">
        <f t="shared" si="17"/>
        <v>29075678933.07</v>
      </c>
      <c r="I291" s="64">
        <f t="shared" si="17"/>
        <v>30515088539.190002</v>
      </c>
      <c r="J291" s="64">
        <f t="shared" si="17"/>
        <v>223232909555.84</v>
      </c>
      <c r="K291" s="64">
        <f t="shared" si="17"/>
        <v>47199820506</v>
      </c>
      <c r="L291" s="64">
        <f t="shared" si="17"/>
        <v>386434708373.08997</v>
      </c>
      <c r="M291" s="64">
        <f t="shared" si="17"/>
        <v>-29950636538.91</v>
      </c>
      <c r="N291" s="64">
        <f t="shared" si="17"/>
        <v>-5234031908.5799999</v>
      </c>
      <c r="O291" s="75">
        <f t="shared" si="17"/>
        <v>351250039925.59985</v>
      </c>
      <c r="P291" s="156"/>
    </row>
    <row r="292" spans="1:16" x14ac:dyDescent="0.3">
      <c r="A292" s="123" t="s">
        <v>473</v>
      </c>
      <c r="B292" s="124" t="s">
        <v>497</v>
      </c>
      <c r="C292" s="61"/>
      <c r="D292" s="124" t="s">
        <v>498</v>
      </c>
      <c r="E292" s="125">
        <v>0</v>
      </c>
      <c r="F292" s="125">
        <v>0</v>
      </c>
      <c r="G292" s="125">
        <v>0</v>
      </c>
      <c r="H292" s="125">
        <v>0</v>
      </c>
      <c r="I292" s="125">
        <v>0</v>
      </c>
      <c r="J292" s="125">
        <v>0</v>
      </c>
      <c r="K292" s="125">
        <v>0</v>
      </c>
      <c r="L292" s="125">
        <f t="shared" ref="L292:L306" si="18">SUM(E292:K292)</f>
        <v>0</v>
      </c>
      <c r="M292" s="125">
        <v>0</v>
      </c>
      <c r="N292" s="125">
        <v>0</v>
      </c>
      <c r="O292" s="165">
        <f t="shared" ref="O292:O306" si="19">SUM(L292:N292)</f>
        <v>0</v>
      </c>
      <c r="P292" s="156"/>
    </row>
    <row r="293" spans="1:16" x14ac:dyDescent="0.3">
      <c r="A293" s="69" t="s">
        <v>473</v>
      </c>
      <c r="B293" s="37" t="s">
        <v>497</v>
      </c>
      <c r="C293" s="18"/>
      <c r="D293" s="37" t="s">
        <v>509</v>
      </c>
      <c r="E293" s="127">
        <v>0</v>
      </c>
      <c r="F293" s="127">
        <v>0</v>
      </c>
      <c r="G293" s="127">
        <v>0</v>
      </c>
      <c r="H293" s="127">
        <v>0</v>
      </c>
      <c r="I293" s="127">
        <v>0</v>
      </c>
      <c r="J293" s="127">
        <v>178328480</v>
      </c>
      <c r="K293" s="127">
        <v>0</v>
      </c>
      <c r="L293" s="127">
        <f>SUM(E293:K293)</f>
        <v>178328480</v>
      </c>
      <c r="M293" s="127">
        <v>0</v>
      </c>
      <c r="N293" s="127">
        <v>0</v>
      </c>
      <c r="O293" s="166">
        <f t="shared" si="19"/>
        <v>178328480</v>
      </c>
      <c r="P293" s="156"/>
    </row>
    <row r="294" spans="1:16" x14ac:dyDescent="0.3">
      <c r="A294" s="69" t="s">
        <v>473</v>
      </c>
      <c r="B294" s="37" t="s">
        <v>497</v>
      </c>
      <c r="C294" s="18"/>
      <c r="D294" s="37" t="s">
        <v>508</v>
      </c>
      <c r="E294" s="127">
        <v>0</v>
      </c>
      <c r="F294" s="127">
        <v>0</v>
      </c>
      <c r="G294" s="127">
        <v>0</v>
      </c>
      <c r="H294" s="127">
        <v>0</v>
      </c>
      <c r="I294" s="127">
        <v>0</v>
      </c>
      <c r="J294" s="127">
        <v>1796269</v>
      </c>
      <c r="K294" s="127">
        <v>0</v>
      </c>
      <c r="L294" s="127">
        <f t="shared" si="18"/>
        <v>1796269</v>
      </c>
      <c r="M294" s="127">
        <v>0</v>
      </c>
      <c r="N294" s="127">
        <v>0</v>
      </c>
      <c r="O294" s="166">
        <f t="shared" si="19"/>
        <v>1796269</v>
      </c>
      <c r="P294" s="156"/>
    </row>
    <row r="295" spans="1:16" x14ac:dyDescent="0.3">
      <c r="A295" s="69" t="s">
        <v>473</v>
      </c>
      <c r="B295" s="37" t="s">
        <v>497</v>
      </c>
      <c r="C295" s="18"/>
      <c r="D295" s="37" t="s">
        <v>504</v>
      </c>
      <c r="E295" s="127">
        <v>0</v>
      </c>
      <c r="F295" s="127">
        <v>0</v>
      </c>
      <c r="G295" s="127">
        <v>0</v>
      </c>
      <c r="H295" s="127">
        <v>0</v>
      </c>
      <c r="I295" s="127">
        <v>0</v>
      </c>
      <c r="J295" s="127">
        <v>47279903</v>
      </c>
      <c r="K295" s="127">
        <v>0</v>
      </c>
      <c r="L295" s="127">
        <f t="shared" si="18"/>
        <v>47279903</v>
      </c>
      <c r="M295" s="127">
        <v>0</v>
      </c>
      <c r="N295" s="127">
        <v>0</v>
      </c>
      <c r="O295" s="166">
        <f t="shared" si="19"/>
        <v>47279903</v>
      </c>
      <c r="P295" s="156"/>
    </row>
    <row r="296" spans="1:16" x14ac:dyDescent="0.3">
      <c r="A296" s="69" t="s">
        <v>473</v>
      </c>
      <c r="B296" s="37" t="s">
        <v>497</v>
      </c>
      <c r="C296" s="18"/>
      <c r="D296" s="37" t="s">
        <v>506</v>
      </c>
      <c r="E296" s="127">
        <v>0</v>
      </c>
      <c r="F296" s="127">
        <v>0</v>
      </c>
      <c r="G296" s="127">
        <v>0</v>
      </c>
      <c r="H296" s="127">
        <v>0</v>
      </c>
      <c r="I296" s="127">
        <v>0</v>
      </c>
      <c r="J296" s="127">
        <v>15057603</v>
      </c>
      <c r="K296" s="127">
        <v>0</v>
      </c>
      <c r="L296" s="127">
        <f t="shared" si="18"/>
        <v>15057603</v>
      </c>
      <c r="M296" s="127">
        <v>0</v>
      </c>
      <c r="N296" s="127">
        <v>0</v>
      </c>
      <c r="O296" s="166">
        <f t="shared" si="19"/>
        <v>15057603</v>
      </c>
      <c r="P296" s="156"/>
    </row>
    <row r="297" spans="1:16" x14ac:dyDescent="0.3">
      <c r="A297" s="69" t="s">
        <v>473</v>
      </c>
      <c r="B297" s="37" t="s">
        <v>497</v>
      </c>
      <c r="C297" s="18"/>
      <c r="D297" s="37" t="s">
        <v>505</v>
      </c>
      <c r="E297" s="127">
        <v>0</v>
      </c>
      <c r="F297" s="127">
        <v>0</v>
      </c>
      <c r="G297" s="127">
        <v>0</v>
      </c>
      <c r="H297" s="127">
        <v>0</v>
      </c>
      <c r="I297" s="127">
        <v>0</v>
      </c>
      <c r="J297" s="127">
        <v>38735618</v>
      </c>
      <c r="K297" s="127">
        <v>0</v>
      </c>
      <c r="L297" s="127">
        <f t="shared" si="18"/>
        <v>38735618</v>
      </c>
      <c r="M297" s="127">
        <v>0</v>
      </c>
      <c r="N297" s="127">
        <v>0</v>
      </c>
      <c r="O297" s="166">
        <f t="shared" si="19"/>
        <v>38735618</v>
      </c>
      <c r="P297" s="156"/>
    </row>
    <row r="298" spans="1:16" x14ac:dyDescent="0.3">
      <c r="A298" s="69" t="s">
        <v>473</v>
      </c>
      <c r="B298" s="37" t="s">
        <v>497</v>
      </c>
      <c r="C298" s="18"/>
      <c r="D298" s="37" t="s">
        <v>719</v>
      </c>
      <c r="E298" s="127">
        <v>0</v>
      </c>
      <c r="F298" s="127">
        <v>0</v>
      </c>
      <c r="G298" s="127">
        <v>0</v>
      </c>
      <c r="H298" s="127">
        <v>0</v>
      </c>
      <c r="I298" s="127">
        <v>113656811.03</v>
      </c>
      <c r="J298" s="127">
        <v>676238144</v>
      </c>
      <c r="K298" s="127">
        <v>0</v>
      </c>
      <c r="L298" s="127">
        <f t="shared" si="18"/>
        <v>789894955.02999997</v>
      </c>
      <c r="M298" s="127">
        <v>0</v>
      </c>
      <c r="N298" s="127">
        <v>0</v>
      </c>
      <c r="O298" s="166">
        <f t="shared" si="19"/>
        <v>789894955.02999997</v>
      </c>
      <c r="P298" s="156"/>
    </row>
    <row r="299" spans="1:16" x14ac:dyDescent="0.3">
      <c r="A299" s="69" t="s">
        <v>473</v>
      </c>
      <c r="B299" s="37" t="s">
        <v>497</v>
      </c>
      <c r="C299" s="18"/>
      <c r="D299" s="37" t="s">
        <v>507</v>
      </c>
      <c r="E299" s="127">
        <v>0</v>
      </c>
      <c r="F299" s="127">
        <v>0</v>
      </c>
      <c r="G299" s="127">
        <v>0</v>
      </c>
      <c r="H299" s="127">
        <v>0</v>
      </c>
      <c r="I299" s="127">
        <v>0</v>
      </c>
      <c r="J299" s="127">
        <v>82707266</v>
      </c>
      <c r="K299" s="127">
        <v>0</v>
      </c>
      <c r="L299" s="127">
        <f t="shared" si="18"/>
        <v>82707266</v>
      </c>
      <c r="M299" s="127">
        <v>0</v>
      </c>
      <c r="N299" s="127">
        <v>0</v>
      </c>
      <c r="O299" s="166">
        <f t="shared" si="19"/>
        <v>82707266</v>
      </c>
      <c r="P299" s="156"/>
    </row>
    <row r="300" spans="1:16" x14ac:dyDescent="0.3">
      <c r="A300" s="69" t="s">
        <v>473</v>
      </c>
      <c r="B300" s="37" t="s">
        <v>497</v>
      </c>
      <c r="C300" s="18"/>
      <c r="D300" s="37" t="s">
        <v>720</v>
      </c>
      <c r="E300" s="127">
        <v>0</v>
      </c>
      <c r="F300" s="127">
        <v>0</v>
      </c>
      <c r="G300" s="127">
        <v>0</v>
      </c>
      <c r="H300" s="127">
        <v>0</v>
      </c>
      <c r="I300" s="127">
        <v>849428684.11999989</v>
      </c>
      <c r="J300" s="127">
        <v>0</v>
      </c>
      <c r="K300" s="127">
        <v>0</v>
      </c>
      <c r="L300" s="127">
        <f t="shared" si="18"/>
        <v>849428684.11999989</v>
      </c>
      <c r="M300" s="127">
        <v>0</v>
      </c>
      <c r="N300" s="127">
        <v>0</v>
      </c>
      <c r="O300" s="166">
        <f t="shared" si="19"/>
        <v>849428684.11999989</v>
      </c>
      <c r="P300" s="156"/>
    </row>
    <row r="301" spans="1:16" x14ac:dyDescent="0.3">
      <c r="A301" s="69" t="s">
        <v>473</v>
      </c>
      <c r="B301" s="37" t="s">
        <v>497</v>
      </c>
      <c r="C301" s="18"/>
      <c r="D301" s="37" t="s">
        <v>721</v>
      </c>
      <c r="E301" s="127">
        <v>0</v>
      </c>
      <c r="F301" s="127">
        <v>0</v>
      </c>
      <c r="G301" s="127">
        <v>0</v>
      </c>
      <c r="H301" s="127">
        <v>0</v>
      </c>
      <c r="I301" s="127">
        <v>222059433</v>
      </c>
      <c r="J301" s="127">
        <v>0</v>
      </c>
      <c r="K301" s="127">
        <v>0</v>
      </c>
      <c r="L301" s="127">
        <f t="shared" si="18"/>
        <v>222059433</v>
      </c>
      <c r="M301" s="127">
        <v>0</v>
      </c>
      <c r="N301" s="127">
        <v>0</v>
      </c>
      <c r="O301" s="166">
        <f t="shared" si="19"/>
        <v>222059433</v>
      </c>
      <c r="P301" s="156"/>
    </row>
    <row r="302" spans="1:16" x14ac:dyDescent="0.3">
      <c r="A302" s="69" t="s">
        <v>473</v>
      </c>
      <c r="B302" s="37" t="s">
        <v>497</v>
      </c>
      <c r="C302" s="18"/>
      <c r="D302" s="37" t="s">
        <v>503</v>
      </c>
      <c r="E302" s="127">
        <v>0</v>
      </c>
      <c r="F302" s="127">
        <v>0</v>
      </c>
      <c r="G302" s="127">
        <v>0</v>
      </c>
      <c r="H302" s="127">
        <v>0</v>
      </c>
      <c r="I302" s="127">
        <v>0</v>
      </c>
      <c r="J302" s="127">
        <v>2368799</v>
      </c>
      <c r="K302" s="127">
        <v>0</v>
      </c>
      <c r="L302" s="127">
        <f t="shared" si="18"/>
        <v>2368799</v>
      </c>
      <c r="M302" s="127">
        <v>0</v>
      </c>
      <c r="N302" s="127">
        <v>0</v>
      </c>
      <c r="O302" s="166">
        <f t="shared" si="19"/>
        <v>2368799</v>
      </c>
      <c r="P302" s="156"/>
    </row>
    <row r="303" spans="1:16" x14ac:dyDescent="0.3">
      <c r="A303" s="69" t="s">
        <v>473</v>
      </c>
      <c r="B303" s="37" t="s">
        <v>497</v>
      </c>
      <c r="C303" s="18"/>
      <c r="D303" s="129" t="s">
        <v>501</v>
      </c>
      <c r="E303" s="130">
        <v>0</v>
      </c>
      <c r="F303" s="130">
        <v>0</v>
      </c>
      <c r="G303" s="130">
        <v>0</v>
      </c>
      <c r="H303" s="130">
        <v>0</v>
      </c>
      <c r="I303" s="130">
        <v>0</v>
      </c>
      <c r="J303" s="130">
        <v>280359174</v>
      </c>
      <c r="K303" s="130">
        <v>0</v>
      </c>
      <c r="L303" s="130">
        <f t="shared" si="18"/>
        <v>280359174</v>
      </c>
      <c r="M303" s="130">
        <v>0</v>
      </c>
      <c r="N303" s="130">
        <v>0</v>
      </c>
      <c r="O303" s="167">
        <f t="shared" si="19"/>
        <v>280359174</v>
      </c>
      <c r="P303" s="156"/>
    </row>
    <row r="304" spans="1:16" ht="15" thickBot="1" x14ac:dyDescent="0.35">
      <c r="A304" s="72" t="s">
        <v>473</v>
      </c>
      <c r="B304" s="38" t="s">
        <v>497</v>
      </c>
      <c r="C304" s="25"/>
      <c r="D304" s="38" t="s">
        <v>502</v>
      </c>
      <c r="E304" s="132">
        <v>0</v>
      </c>
      <c r="F304" s="132">
        <v>0</v>
      </c>
      <c r="G304" s="132">
        <v>0</v>
      </c>
      <c r="H304" s="132">
        <v>0</v>
      </c>
      <c r="I304" s="132">
        <v>0</v>
      </c>
      <c r="J304" s="132">
        <v>2792835</v>
      </c>
      <c r="K304" s="132">
        <v>0</v>
      </c>
      <c r="L304" s="132">
        <f t="shared" si="18"/>
        <v>2792835</v>
      </c>
      <c r="M304" s="132">
        <v>0</v>
      </c>
      <c r="N304" s="132">
        <v>0</v>
      </c>
      <c r="O304" s="168">
        <f t="shared" si="19"/>
        <v>2792835</v>
      </c>
      <c r="P304" s="156"/>
    </row>
    <row r="305" spans="1:16" ht="15" thickBot="1" x14ac:dyDescent="0.35">
      <c r="A305" s="221" t="s">
        <v>510</v>
      </c>
      <c r="B305" s="222"/>
      <c r="C305" s="222"/>
      <c r="D305" s="222"/>
      <c r="E305" s="134">
        <f t="shared" ref="E305:K305" si="20">SUM(E292:E304)</f>
        <v>0</v>
      </c>
      <c r="F305" s="134">
        <f t="shared" si="20"/>
        <v>0</v>
      </c>
      <c r="G305" s="134">
        <f t="shared" si="20"/>
        <v>0</v>
      </c>
      <c r="H305" s="134">
        <f t="shared" si="20"/>
        <v>0</v>
      </c>
      <c r="I305" s="134">
        <f t="shared" si="20"/>
        <v>1185144928.1499999</v>
      </c>
      <c r="J305" s="134">
        <f t="shared" si="20"/>
        <v>1325664091</v>
      </c>
      <c r="K305" s="134">
        <f t="shared" si="20"/>
        <v>0</v>
      </c>
      <c r="L305" s="134">
        <f t="shared" si="18"/>
        <v>2510809019.1499996</v>
      </c>
      <c r="M305" s="134">
        <f>SUM(M292:M304)</f>
        <v>0</v>
      </c>
      <c r="N305" s="134">
        <f>SUM(N292:N304)</f>
        <v>0</v>
      </c>
      <c r="O305" s="134">
        <f t="shared" si="19"/>
        <v>2510809019.1499996</v>
      </c>
      <c r="P305" s="156"/>
    </row>
    <row r="306" spans="1:16" ht="15" thickBot="1" x14ac:dyDescent="0.35">
      <c r="A306" s="221" t="s">
        <v>511</v>
      </c>
      <c r="B306" s="222"/>
      <c r="C306" s="222"/>
      <c r="D306" s="223"/>
      <c r="E306" s="134">
        <f t="shared" ref="E306:K306" si="21">E305+E291</f>
        <v>25699020988</v>
      </c>
      <c r="F306" s="134">
        <f t="shared" si="21"/>
        <v>13633637516.51</v>
      </c>
      <c r="G306" s="134">
        <f t="shared" si="21"/>
        <v>17078552334.48</v>
      </c>
      <c r="H306" s="134">
        <f t="shared" si="21"/>
        <v>29075678933.07</v>
      </c>
      <c r="I306" s="134">
        <f t="shared" si="21"/>
        <v>31700233467.340004</v>
      </c>
      <c r="J306" s="134">
        <f t="shared" si="21"/>
        <v>224558573646.84</v>
      </c>
      <c r="K306" s="134">
        <f t="shared" si="21"/>
        <v>47199820506</v>
      </c>
      <c r="L306" s="134">
        <f t="shared" si="18"/>
        <v>388945517392.23999</v>
      </c>
      <c r="M306" s="134">
        <f>M305+M291</f>
        <v>-29950636538.91</v>
      </c>
      <c r="N306" s="134">
        <f>N305+N291</f>
        <v>-5234031908.5799999</v>
      </c>
      <c r="O306" s="134">
        <f t="shared" si="19"/>
        <v>353760848944.75</v>
      </c>
      <c r="P306" s="156"/>
    </row>
    <row r="307" spans="1:16" x14ac:dyDescent="0.3">
      <c r="P307" s="115"/>
    </row>
    <row r="308" spans="1:16" ht="15" thickBot="1" x14ac:dyDescent="0.35"/>
    <row r="309" spans="1:16" ht="15" thickBot="1" x14ac:dyDescent="0.35">
      <c r="J309" s="77" t="s">
        <v>722</v>
      </c>
      <c r="K309" s="136" t="s">
        <v>723</v>
      </c>
      <c r="L309" s="137" t="s">
        <v>724</v>
      </c>
      <c r="M309" s="138" t="s">
        <v>725</v>
      </c>
      <c r="N309" s="192" t="s">
        <v>726</v>
      </c>
      <c r="O309" s="193"/>
    </row>
    <row r="310" spans="1:16" x14ac:dyDescent="0.3">
      <c r="J310" s="210" t="s">
        <v>727</v>
      </c>
      <c r="K310" s="213">
        <v>230655105931.84</v>
      </c>
      <c r="L310" s="139">
        <f>J291</f>
        <v>223232909555.84</v>
      </c>
      <c r="M310" s="216">
        <f>K310-L310-L311-L312-L313</f>
        <v>0</v>
      </c>
      <c r="N310" s="206" t="s">
        <v>728</v>
      </c>
      <c r="O310" s="207"/>
    </row>
    <row r="311" spans="1:16" x14ac:dyDescent="0.3">
      <c r="J311" s="211"/>
      <c r="K311" s="214"/>
      <c r="L311" s="142">
        <f>J305</f>
        <v>1325664091</v>
      </c>
      <c r="M311" s="217"/>
      <c r="N311" s="83" t="s">
        <v>729</v>
      </c>
      <c r="O311" s="84"/>
    </row>
    <row r="312" spans="1:16" x14ac:dyDescent="0.3">
      <c r="J312" s="211"/>
      <c r="K312" s="214"/>
      <c r="L312" s="142">
        <v>5590992845</v>
      </c>
      <c r="M312" s="217"/>
      <c r="N312" s="219" t="s">
        <v>1054</v>
      </c>
      <c r="O312" s="220"/>
    </row>
    <row r="313" spans="1:16" ht="15" thickBot="1" x14ac:dyDescent="0.35">
      <c r="J313" s="212"/>
      <c r="K313" s="215"/>
      <c r="L313" s="143">
        <v>505539440</v>
      </c>
      <c r="M313" s="218"/>
      <c r="N313" s="208" t="s">
        <v>731</v>
      </c>
      <c r="O313" s="209"/>
    </row>
    <row r="314" spans="1:16" x14ac:dyDescent="0.3">
      <c r="J314" s="210" t="s">
        <v>732</v>
      </c>
      <c r="K314" s="213">
        <v>111090590954</v>
      </c>
      <c r="L314" s="144">
        <f>E291+F291+G291+H291+I291</f>
        <v>116001978311.25</v>
      </c>
      <c r="M314" s="216">
        <f>K314-L314-L315-L316-L317</f>
        <v>-0.39999961853027344</v>
      </c>
      <c r="N314" s="206" t="s">
        <v>733</v>
      </c>
      <c r="O314" s="207"/>
    </row>
    <row r="315" spans="1:16" x14ac:dyDescent="0.3">
      <c r="J315" s="211"/>
      <c r="K315" s="214"/>
      <c r="L315" s="142">
        <f>I305</f>
        <v>1185144928.1499999</v>
      </c>
      <c r="M315" s="217"/>
      <c r="N315" s="219" t="s">
        <v>778</v>
      </c>
      <c r="O315" s="220"/>
    </row>
    <row r="316" spans="1:16" x14ac:dyDescent="0.3">
      <c r="J316" s="211"/>
      <c r="K316" s="214"/>
      <c r="L316" s="142">
        <f>-L312</f>
        <v>-5590992845</v>
      </c>
      <c r="M316" s="217"/>
      <c r="N316" s="219" t="s">
        <v>779</v>
      </c>
      <c r="O316" s="220"/>
    </row>
    <row r="317" spans="1:16" ht="15" thickBot="1" x14ac:dyDescent="0.35">
      <c r="J317" s="212"/>
      <c r="K317" s="215"/>
      <c r="L317" s="145">
        <f>-L313</f>
        <v>-505539440</v>
      </c>
      <c r="M317" s="218"/>
      <c r="N317" s="208" t="s">
        <v>731</v>
      </c>
      <c r="O317" s="209"/>
    </row>
    <row r="318" spans="1:16" ht="15" thickBot="1" x14ac:dyDescent="0.35">
      <c r="J318" s="97" t="s">
        <v>19</v>
      </c>
      <c r="K318" s="169">
        <v>-5234031908.5799999</v>
      </c>
      <c r="L318" s="146">
        <f>N291</f>
        <v>-5234031908.5799999</v>
      </c>
      <c r="M318" s="146">
        <f>K318-L318</f>
        <v>0</v>
      </c>
      <c r="N318" s="198" t="s">
        <v>19</v>
      </c>
      <c r="O318" s="199"/>
    </row>
    <row r="319" spans="1:16" x14ac:dyDescent="0.3">
      <c r="J319" s="200" t="s">
        <v>734</v>
      </c>
      <c r="K319" s="202">
        <v>-29950636539</v>
      </c>
      <c r="L319" s="144">
        <f>M291</f>
        <v>-29950636538.91</v>
      </c>
      <c r="M319" s="204">
        <f>K319-L319-L320</f>
        <v>-9.0000152587890625E-2</v>
      </c>
      <c r="N319" s="206" t="s">
        <v>18</v>
      </c>
      <c r="O319" s="207"/>
    </row>
    <row r="320" spans="1:16" ht="15" thickBot="1" x14ac:dyDescent="0.35">
      <c r="J320" s="201"/>
      <c r="K320" s="203"/>
      <c r="L320" s="170">
        <f>M305</f>
        <v>0</v>
      </c>
      <c r="M320" s="205"/>
      <c r="N320" s="208" t="s">
        <v>1055</v>
      </c>
      <c r="O320" s="209"/>
    </row>
    <row r="321" spans="10:15" ht="15" thickBot="1" x14ac:dyDescent="0.35">
      <c r="J321" s="149" t="s">
        <v>735</v>
      </c>
      <c r="K321" s="150">
        <f>SUM(K310:K320)</f>
        <v>306561028438.25995</v>
      </c>
      <c r="L321" s="150">
        <f>SUM(L310:L320)</f>
        <v>306561028438.75</v>
      </c>
      <c r="M321" s="171">
        <f>SUM(M310:M320)</f>
        <v>-0.48999977111816406</v>
      </c>
      <c r="N321" s="190"/>
      <c r="O321" s="191"/>
    </row>
    <row r="322" spans="10:15" ht="15" thickBot="1" x14ac:dyDescent="0.35"/>
    <row r="323" spans="10:15" ht="15" thickBot="1" x14ac:dyDescent="0.35">
      <c r="J323" s="97" t="s">
        <v>722</v>
      </c>
      <c r="K323" s="151" t="s">
        <v>723</v>
      </c>
      <c r="L323" s="151" t="s">
        <v>736</v>
      </c>
      <c r="M323" s="152" t="s">
        <v>725</v>
      </c>
      <c r="N323" s="192" t="s">
        <v>726</v>
      </c>
      <c r="O323" s="193"/>
    </row>
    <row r="324" spans="10:15" ht="15" thickBot="1" x14ac:dyDescent="0.35">
      <c r="J324" s="100" t="s">
        <v>737</v>
      </c>
      <c r="K324" s="153">
        <v>47199820506</v>
      </c>
      <c r="L324" s="153">
        <f>K306</f>
        <v>47199820506</v>
      </c>
      <c r="M324" s="154">
        <f>K324-L324</f>
        <v>0</v>
      </c>
      <c r="N324" s="194" t="s">
        <v>738</v>
      </c>
      <c r="O324" s="195"/>
    </row>
    <row r="325" spans="10:15" ht="15" thickBot="1" x14ac:dyDescent="0.35">
      <c r="J325" s="103" t="s">
        <v>735</v>
      </c>
      <c r="K325" s="150">
        <f>SUM(K324)</f>
        <v>47199820506</v>
      </c>
      <c r="L325" s="150">
        <f t="shared" ref="L325:M325" si="22">SUM(L324)</f>
        <v>47199820506</v>
      </c>
      <c r="M325" s="155">
        <f t="shared" si="22"/>
        <v>0</v>
      </c>
      <c r="N325" s="196"/>
      <c r="O325" s="197"/>
    </row>
    <row r="326" spans="10:15" ht="15" thickBot="1" x14ac:dyDescent="0.35">
      <c r="J326" s="106"/>
      <c r="K326" s="107"/>
      <c r="L326" s="157"/>
      <c r="M326" s="110"/>
      <c r="N326" s="110"/>
      <c r="O326" s="110"/>
    </row>
    <row r="327" spans="10:15" ht="15" thickBot="1" x14ac:dyDescent="0.35">
      <c r="J327" s="111" t="s">
        <v>511</v>
      </c>
      <c r="K327" s="158">
        <f>K325+K321</f>
        <v>353760848944.25995</v>
      </c>
      <c r="L327" s="158">
        <f>L325+L321</f>
        <v>353760848944.75</v>
      </c>
      <c r="M327" s="158">
        <f>M325+M321</f>
        <v>-0.48999977111816406</v>
      </c>
      <c r="N327" s="172"/>
      <c r="O327" s="173"/>
    </row>
  </sheetData>
  <autoFilter ref="A4:O307" xr:uid="{00000000-0009-0000-0000-000000000000}"/>
  <mergeCells count="31">
    <mergeCell ref="A305:D305"/>
    <mergeCell ref="A1:O1"/>
    <mergeCell ref="A2:O2"/>
    <mergeCell ref="A271:D271"/>
    <mergeCell ref="A290:D290"/>
    <mergeCell ref="A291:D291"/>
    <mergeCell ref="A306:D306"/>
    <mergeCell ref="N309:O309"/>
    <mergeCell ref="J310:J313"/>
    <mergeCell ref="K310:K313"/>
    <mergeCell ref="M310:M313"/>
    <mergeCell ref="N310:O310"/>
    <mergeCell ref="N312:O312"/>
    <mergeCell ref="N313:O313"/>
    <mergeCell ref="J314:J317"/>
    <mergeCell ref="K314:K317"/>
    <mergeCell ref="M314:M317"/>
    <mergeCell ref="N314:O314"/>
    <mergeCell ref="N315:O315"/>
    <mergeCell ref="N316:O316"/>
    <mergeCell ref="N317:O317"/>
    <mergeCell ref="J319:J320"/>
    <mergeCell ref="K319:K320"/>
    <mergeCell ref="M319:M320"/>
    <mergeCell ref="N319:O319"/>
    <mergeCell ref="N320:O320"/>
    <mergeCell ref="N321:O321"/>
    <mergeCell ref="N323:O323"/>
    <mergeCell ref="N324:O324"/>
    <mergeCell ref="N325:O325"/>
    <mergeCell ref="N318:O318"/>
  </mergeCells>
  <conditionalFormatting sqref="J4">
    <cfRule type="duplicateValues" dxfId="10" priority="2"/>
  </conditionalFormatting>
  <conditionalFormatting sqref="K4">
    <cfRule type="duplicateValues" dxfId="9" priority="3"/>
  </conditionalFormatting>
  <conditionalFormatting sqref="L4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75BB0-DD91-47B5-B4FD-45CA13E2B1AE}">
  <dimension ref="A1:U310"/>
  <sheetViews>
    <sheetView zoomScale="80" zoomScaleNormal="80" workbookViewId="0">
      <pane ySplit="4" topLeftCell="A274" activePane="bottomLeft" state="frozen"/>
      <selection pane="bottomLeft" activeCell="C296" sqref="C296"/>
    </sheetView>
  </sheetViews>
  <sheetFormatPr baseColWidth="10" defaultRowHeight="14.4" x14ac:dyDescent="0.3"/>
  <cols>
    <col min="1" max="1" width="30.6640625" customWidth="1"/>
    <col min="2" max="2" width="23.5546875" customWidth="1"/>
    <col min="4" max="4" width="38.88671875" customWidth="1"/>
    <col min="5" max="5" width="20.109375" style="76" customWidth="1"/>
    <col min="6" max="6" width="17.88671875" style="76" customWidth="1"/>
    <col min="7" max="7" width="21.33203125" style="76" customWidth="1"/>
    <col min="8" max="9" width="17.88671875" style="76" customWidth="1"/>
    <col min="10" max="10" width="18.88671875" style="76" customWidth="1"/>
    <col min="11" max="11" width="19.109375" style="76" customWidth="1"/>
    <col min="12" max="12" width="22" style="76" bestFit="1" customWidth="1"/>
    <col min="13" max="13" width="21.33203125" style="76" bestFit="1" customWidth="1"/>
    <col min="14" max="14" width="20.88671875" style="76" customWidth="1"/>
    <col min="15" max="15" width="22" style="76" customWidth="1"/>
    <col min="16" max="16" width="20.109375" style="76" bestFit="1" customWidth="1"/>
    <col min="17" max="17" width="19.5546875" style="76" bestFit="1" customWidth="1"/>
    <col min="18" max="18" width="21.6640625" bestFit="1" customWidth="1"/>
  </cols>
  <sheetData>
    <row r="1" spans="1:21" s="45" customForma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44"/>
      <c r="Q1" s="44"/>
      <c r="R1" s="2"/>
      <c r="S1" s="44"/>
      <c r="T1" s="43"/>
    </row>
    <row r="2" spans="1:21" s="45" customFormat="1" x14ac:dyDescent="0.3">
      <c r="A2" s="177" t="s">
        <v>739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44"/>
      <c r="Q2" s="44"/>
      <c r="R2" s="2"/>
      <c r="S2" s="44"/>
      <c r="T2" s="43"/>
    </row>
    <row r="3" spans="1:21" s="45" customFormat="1" ht="15" thickBot="1" x14ac:dyDescent="0.35">
      <c r="A3" s="3" t="s">
        <v>740</v>
      </c>
      <c r="B3" s="3"/>
      <c r="C3" s="18"/>
      <c r="D3" s="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6"/>
      <c r="Q3" s="46"/>
      <c r="R3" s="5"/>
      <c r="S3" s="6"/>
      <c r="T3" s="5"/>
    </row>
    <row r="4" spans="1:21" s="45" customFormat="1" ht="43.8" thickBot="1" x14ac:dyDescent="0.35">
      <c r="A4" s="47" t="s">
        <v>5</v>
      </c>
      <c r="B4" s="48" t="s">
        <v>4</v>
      </c>
      <c r="C4" s="48" t="s">
        <v>6</v>
      </c>
      <c r="D4" s="48" t="s">
        <v>8</v>
      </c>
      <c r="E4" s="49" t="s">
        <v>9</v>
      </c>
      <c r="F4" s="49" t="s">
        <v>10</v>
      </c>
      <c r="G4" s="49" t="s">
        <v>11</v>
      </c>
      <c r="H4" s="49" t="s">
        <v>12</v>
      </c>
      <c r="I4" s="49" t="s">
        <v>13</v>
      </c>
      <c r="J4" s="49" t="s">
        <v>514</v>
      </c>
      <c r="K4" s="49" t="s">
        <v>16</v>
      </c>
      <c r="L4" s="49" t="s">
        <v>17</v>
      </c>
      <c r="M4" s="49" t="s">
        <v>18</v>
      </c>
      <c r="N4" s="49" t="s">
        <v>19</v>
      </c>
      <c r="O4" s="49" t="s">
        <v>20</v>
      </c>
      <c r="P4" s="116" t="s">
        <v>741</v>
      </c>
      <c r="Q4" s="116" t="s">
        <v>742</v>
      </c>
      <c r="R4" s="50" t="s">
        <v>743</v>
      </c>
      <c r="U4" s="51"/>
    </row>
    <row r="5" spans="1:21" x14ac:dyDescent="0.3">
      <c r="A5" s="12" t="s">
        <v>22</v>
      </c>
      <c r="B5" s="13" t="s">
        <v>21</v>
      </c>
      <c r="C5" s="13">
        <v>800088702</v>
      </c>
      <c r="D5" s="13" t="s">
        <v>515</v>
      </c>
      <c r="E5" s="67">
        <v>155866726</v>
      </c>
      <c r="F5" s="67">
        <v>198382691</v>
      </c>
      <c r="G5" s="67">
        <v>151109269</v>
      </c>
      <c r="H5" s="67">
        <v>675259468</v>
      </c>
      <c r="I5" s="67">
        <v>257352459</v>
      </c>
      <c r="J5" s="67">
        <v>445876587</v>
      </c>
      <c r="K5" s="67">
        <v>252773678</v>
      </c>
      <c r="L5" s="67">
        <f t="shared" ref="L5:L68" si="0">SUM(E5:K5)</f>
        <v>2136620878</v>
      </c>
      <c r="M5" s="67">
        <v>-314687117</v>
      </c>
      <c r="N5" s="67">
        <v>-253072681</v>
      </c>
      <c r="O5" s="67">
        <f t="shared" ref="O5:O68" si="1">SUM(L5:N5)</f>
        <v>1568861080</v>
      </c>
      <c r="P5" s="67">
        <v>141783898</v>
      </c>
      <c r="Q5" s="67">
        <v>232161910</v>
      </c>
      <c r="R5" s="117">
        <v>568518936</v>
      </c>
    </row>
    <row r="6" spans="1:21" x14ac:dyDescent="0.3">
      <c r="A6" s="17" t="s">
        <v>22</v>
      </c>
      <c r="B6" s="18" t="s">
        <v>21</v>
      </c>
      <c r="C6" s="18">
        <v>800112806</v>
      </c>
      <c r="D6" s="18" t="s">
        <v>516</v>
      </c>
      <c r="E6" s="21">
        <v>156000</v>
      </c>
      <c r="F6" s="21">
        <v>10656621</v>
      </c>
      <c r="G6" s="21">
        <v>0</v>
      </c>
      <c r="H6" s="21">
        <v>1404000</v>
      </c>
      <c r="I6" s="21">
        <v>37437758</v>
      </c>
      <c r="J6" s="21">
        <v>148718588</v>
      </c>
      <c r="K6" s="21">
        <v>3757967</v>
      </c>
      <c r="L6" s="21">
        <f t="shared" si="0"/>
        <v>202130934</v>
      </c>
      <c r="M6" s="21">
        <v>-7366378</v>
      </c>
      <c r="N6" s="21">
        <v>0</v>
      </c>
      <c r="O6" s="21">
        <f t="shared" si="1"/>
        <v>194764556</v>
      </c>
      <c r="P6" s="21">
        <v>0</v>
      </c>
      <c r="Q6" s="21">
        <v>0</v>
      </c>
      <c r="R6" s="118">
        <v>0</v>
      </c>
    </row>
    <row r="7" spans="1:21" x14ac:dyDescent="0.3">
      <c r="A7" s="17" t="s">
        <v>22</v>
      </c>
      <c r="B7" s="18" t="s">
        <v>21</v>
      </c>
      <c r="C7" s="18">
        <v>800130907</v>
      </c>
      <c r="D7" s="18" t="s">
        <v>517</v>
      </c>
      <c r="E7" s="21">
        <v>1716684397</v>
      </c>
      <c r="F7" s="21">
        <v>209863432</v>
      </c>
      <c r="G7" s="21">
        <v>158202190</v>
      </c>
      <c r="H7" s="21">
        <v>1307735757</v>
      </c>
      <c r="I7" s="21">
        <v>316843194</v>
      </c>
      <c r="J7" s="21">
        <v>81086309</v>
      </c>
      <c r="K7" s="21">
        <v>1563338614</v>
      </c>
      <c r="L7" s="21">
        <f t="shared" si="0"/>
        <v>5353753893</v>
      </c>
      <c r="M7" s="21">
        <v>-543287203</v>
      </c>
      <c r="N7" s="21">
        <v>-433988</v>
      </c>
      <c r="O7" s="21">
        <f t="shared" si="1"/>
        <v>4810032702</v>
      </c>
      <c r="P7" s="21">
        <v>201775751</v>
      </c>
      <c r="Q7" s="21">
        <v>424298029</v>
      </c>
      <c r="R7" s="118">
        <v>2658687254</v>
      </c>
    </row>
    <row r="8" spans="1:21" x14ac:dyDescent="0.3">
      <c r="A8" s="17" t="s">
        <v>22</v>
      </c>
      <c r="B8" s="18" t="s">
        <v>21</v>
      </c>
      <c r="C8" s="18">
        <v>800162035</v>
      </c>
      <c r="D8" s="18" t="s">
        <v>518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248009</v>
      </c>
      <c r="L8" s="21">
        <f t="shared" si="0"/>
        <v>248009</v>
      </c>
      <c r="M8" s="21">
        <v>0</v>
      </c>
      <c r="N8" s="21">
        <v>0</v>
      </c>
      <c r="O8" s="21">
        <f t="shared" si="1"/>
        <v>248009</v>
      </c>
      <c r="P8" s="21">
        <v>0</v>
      </c>
      <c r="Q8" s="21">
        <v>0</v>
      </c>
      <c r="R8" s="118">
        <v>0</v>
      </c>
    </row>
    <row r="9" spans="1:21" x14ac:dyDescent="0.3">
      <c r="A9" s="17" t="s">
        <v>22</v>
      </c>
      <c r="B9" s="18" t="s">
        <v>21</v>
      </c>
      <c r="C9" s="18">
        <v>800251440</v>
      </c>
      <c r="D9" s="18" t="s">
        <v>519</v>
      </c>
      <c r="E9" s="21">
        <v>1605460005</v>
      </c>
      <c r="F9" s="21">
        <v>466196188</v>
      </c>
      <c r="G9" s="21">
        <v>67528611</v>
      </c>
      <c r="H9" s="21">
        <v>895957871</v>
      </c>
      <c r="I9" s="21">
        <v>398464383</v>
      </c>
      <c r="J9" s="21">
        <v>313350409</v>
      </c>
      <c r="K9" s="21">
        <v>1045546021</v>
      </c>
      <c r="L9" s="21">
        <f t="shared" si="0"/>
        <v>4792503488</v>
      </c>
      <c r="M9" s="21">
        <v>-24780758</v>
      </c>
      <c r="N9" s="21">
        <v>-304544800</v>
      </c>
      <c r="O9" s="21">
        <f t="shared" si="1"/>
        <v>4463177930</v>
      </c>
      <c r="P9" s="21">
        <v>1750929368</v>
      </c>
      <c r="Q9" s="21">
        <v>419693022</v>
      </c>
      <c r="R9" s="118">
        <v>1469536352</v>
      </c>
    </row>
    <row r="10" spans="1:21" x14ac:dyDescent="0.3">
      <c r="A10" s="17" t="s">
        <v>22</v>
      </c>
      <c r="B10" s="18" t="s">
        <v>21</v>
      </c>
      <c r="C10" s="18">
        <v>805001157</v>
      </c>
      <c r="D10" s="18" t="s">
        <v>520</v>
      </c>
      <c r="E10" s="21">
        <v>2839090</v>
      </c>
      <c r="F10" s="21">
        <v>4831239</v>
      </c>
      <c r="G10" s="21">
        <v>4507072</v>
      </c>
      <c r="H10" s="21">
        <v>217237</v>
      </c>
      <c r="I10" s="21">
        <v>433860</v>
      </c>
      <c r="J10" s="21">
        <v>84377768</v>
      </c>
      <c r="K10" s="21">
        <v>20790017</v>
      </c>
      <c r="L10" s="21">
        <f t="shared" si="0"/>
        <v>117996283</v>
      </c>
      <c r="M10" s="21">
        <v>0</v>
      </c>
      <c r="N10" s="21">
        <v>0</v>
      </c>
      <c r="O10" s="21">
        <f t="shared" si="1"/>
        <v>117996283</v>
      </c>
      <c r="P10" s="21">
        <v>93814</v>
      </c>
      <c r="Q10" s="21">
        <v>6087401</v>
      </c>
      <c r="R10" s="118">
        <v>53741932</v>
      </c>
    </row>
    <row r="11" spans="1:21" x14ac:dyDescent="0.3">
      <c r="A11" s="17" t="s">
        <v>22</v>
      </c>
      <c r="B11" s="18" t="s">
        <v>21</v>
      </c>
      <c r="C11" s="18">
        <v>806008394</v>
      </c>
      <c r="D11" s="18" t="s">
        <v>521</v>
      </c>
      <c r="E11" s="21">
        <v>78474522</v>
      </c>
      <c r="F11" s="21">
        <v>162266833</v>
      </c>
      <c r="G11" s="21">
        <v>102248811</v>
      </c>
      <c r="H11" s="21">
        <v>218577265</v>
      </c>
      <c r="I11" s="21">
        <v>51775794</v>
      </c>
      <c r="J11" s="21">
        <v>150511684</v>
      </c>
      <c r="K11" s="21">
        <v>1123595762</v>
      </c>
      <c r="L11" s="21">
        <f t="shared" si="0"/>
        <v>1887450671</v>
      </c>
      <c r="M11" s="21">
        <v>0</v>
      </c>
      <c r="N11" s="21">
        <v>-51016810</v>
      </c>
      <c r="O11" s="21">
        <f t="shared" si="1"/>
        <v>1836433861</v>
      </c>
      <c r="P11" s="21">
        <v>77110739</v>
      </c>
      <c r="Q11" s="21">
        <v>0</v>
      </c>
      <c r="R11" s="118">
        <v>91158043</v>
      </c>
    </row>
    <row r="12" spans="1:21" x14ac:dyDescent="0.3">
      <c r="A12" s="17" t="s">
        <v>22</v>
      </c>
      <c r="B12" s="18" t="s">
        <v>21</v>
      </c>
      <c r="C12" s="18">
        <v>809008362</v>
      </c>
      <c r="D12" s="18" t="s">
        <v>522</v>
      </c>
      <c r="E12" s="21">
        <v>42417954</v>
      </c>
      <c r="F12" s="21">
        <v>5937725</v>
      </c>
      <c r="G12" s="21">
        <v>855900</v>
      </c>
      <c r="H12" s="21">
        <v>54097805</v>
      </c>
      <c r="I12" s="21">
        <v>24174232</v>
      </c>
      <c r="J12" s="21">
        <v>42212659</v>
      </c>
      <c r="K12" s="21">
        <v>19114590</v>
      </c>
      <c r="L12" s="21">
        <f t="shared" si="0"/>
        <v>188810865</v>
      </c>
      <c r="M12" s="21">
        <v>0</v>
      </c>
      <c r="N12" s="21">
        <v>0</v>
      </c>
      <c r="O12" s="21">
        <f t="shared" si="1"/>
        <v>188810865</v>
      </c>
      <c r="P12" s="21">
        <v>42597702</v>
      </c>
      <c r="Q12" s="21">
        <v>0</v>
      </c>
      <c r="R12" s="118">
        <v>0</v>
      </c>
    </row>
    <row r="13" spans="1:21" x14ac:dyDescent="0.3">
      <c r="A13" s="17" t="s">
        <v>22</v>
      </c>
      <c r="B13" s="18" t="s">
        <v>21</v>
      </c>
      <c r="C13" s="18">
        <v>817000248</v>
      </c>
      <c r="D13" s="18" t="s">
        <v>523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38751797</v>
      </c>
      <c r="K13" s="21">
        <v>66900</v>
      </c>
      <c r="L13" s="21">
        <f t="shared" si="0"/>
        <v>38818697</v>
      </c>
      <c r="M13" s="21">
        <v>0</v>
      </c>
      <c r="N13" s="21">
        <v>0</v>
      </c>
      <c r="O13" s="21">
        <f t="shared" si="1"/>
        <v>38818697</v>
      </c>
      <c r="P13" s="21">
        <v>0</v>
      </c>
      <c r="Q13" s="21">
        <v>0</v>
      </c>
      <c r="R13" s="118">
        <v>0</v>
      </c>
    </row>
    <row r="14" spans="1:21" x14ac:dyDescent="0.3">
      <c r="A14" s="17" t="s">
        <v>22</v>
      </c>
      <c r="B14" s="18" t="s">
        <v>21</v>
      </c>
      <c r="C14" s="18">
        <v>817001773</v>
      </c>
      <c r="D14" s="18" t="s">
        <v>744</v>
      </c>
      <c r="E14" s="21">
        <v>324113</v>
      </c>
      <c r="F14" s="21">
        <v>444930</v>
      </c>
      <c r="G14" s="21">
        <v>0</v>
      </c>
      <c r="H14" s="21">
        <v>17293222</v>
      </c>
      <c r="I14" s="21">
        <v>59514623</v>
      </c>
      <c r="J14" s="21">
        <v>51128560</v>
      </c>
      <c r="K14" s="21">
        <v>740316</v>
      </c>
      <c r="L14" s="21">
        <f t="shared" si="0"/>
        <v>129445764</v>
      </c>
      <c r="M14" s="21">
        <v>0</v>
      </c>
      <c r="N14" s="21">
        <v>0</v>
      </c>
      <c r="O14" s="21">
        <f t="shared" si="1"/>
        <v>129445764</v>
      </c>
      <c r="P14" s="21">
        <v>0</v>
      </c>
      <c r="Q14" s="21">
        <v>17296323</v>
      </c>
      <c r="R14" s="118">
        <v>0</v>
      </c>
    </row>
    <row r="15" spans="1:21" x14ac:dyDescent="0.3">
      <c r="A15" s="17" t="s">
        <v>22</v>
      </c>
      <c r="B15" s="18" t="s">
        <v>21</v>
      </c>
      <c r="C15" s="18">
        <v>824001398</v>
      </c>
      <c r="D15" s="18" t="s">
        <v>525</v>
      </c>
      <c r="E15" s="21">
        <v>460400</v>
      </c>
      <c r="F15" s="21">
        <v>0</v>
      </c>
      <c r="G15" s="21">
        <v>282600</v>
      </c>
      <c r="H15" s="21">
        <v>652500</v>
      </c>
      <c r="I15" s="21">
        <v>52000</v>
      </c>
      <c r="J15" s="21">
        <v>489200</v>
      </c>
      <c r="K15" s="21">
        <v>34653577</v>
      </c>
      <c r="L15" s="21">
        <f t="shared" si="0"/>
        <v>36590277</v>
      </c>
      <c r="M15" s="21">
        <v>0</v>
      </c>
      <c r="N15" s="21">
        <v>0</v>
      </c>
      <c r="O15" s="21">
        <f t="shared" si="1"/>
        <v>36590277</v>
      </c>
      <c r="P15" s="21">
        <v>0</v>
      </c>
      <c r="Q15" s="21">
        <v>260300</v>
      </c>
      <c r="R15" s="118">
        <v>0</v>
      </c>
    </row>
    <row r="16" spans="1:21" x14ac:dyDescent="0.3">
      <c r="A16" s="17" t="s">
        <v>22</v>
      </c>
      <c r="B16" s="18" t="s">
        <v>21</v>
      </c>
      <c r="C16" s="18">
        <v>830003564</v>
      </c>
      <c r="D16" s="18" t="s">
        <v>526</v>
      </c>
      <c r="E16" s="21">
        <v>2343472962</v>
      </c>
      <c r="F16" s="21">
        <v>3254089606</v>
      </c>
      <c r="G16" s="21">
        <v>997632960</v>
      </c>
      <c r="H16" s="21">
        <v>3125112979</v>
      </c>
      <c r="I16" s="21">
        <v>1429518823.8699999</v>
      </c>
      <c r="J16" s="21">
        <v>3466474803.5900002</v>
      </c>
      <c r="K16" s="21">
        <v>6072842968</v>
      </c>
      <c r="L16" s="21">
        <f t="shared" si="0"/>
        <v>20689145102.459999</v>
      </c>
      <c r="M16" s="21">
        <v>-874791550</v>
      </c>
      <c r="N16" s="21">
        <v>-120274285</v>
      </c>
      <c r="O16" s="21">
        <f t="shared" si="1"/>
        <v>19694079267.459999</v>
      </c>
      <c r="P16" s="21">
        <v>2232738419.54</v>
      </c>
      <c r="Q16" s="21">
        <v>85500</v>
      </c>
      <c r="R16" s="118">
        <v>2853845101</v>
      </c>
    </row>
    <row r="17" spans="1:18" x14ac:dyDescent="0.3">
      <c r="A17" s="17" t="s">
        <v>22</v>
      </c>
      <c r="B17" s="18" t="s">
        <v>21</v>
      </c>
      <c r="C17" s="18">
        <v>830113831</v>
      </c>
      <c r="D17" s="18" t="s">
        <v>527</v>
      </c>
      <c r="E17" s="21">
        <v>39172062</v>
      </c>
      <c r="F17" s="21">
        <v>48228640</v>
      </c>
      <c r="G17" s="21">
        <v>5597692</v>
      </c>
      <c r="H17" s="21">
        <v>20929893</v>
      </c>
      <c r="I17" s="21">
        <v>31920562</v>
      </c>
      <c r="J17" s="21">
        <v>129307461</v>
      </c>
      <c r="K17" s="21">
        <v>24119813</v>
      </c>
      <c r="L17" s="21">
        <f t="shared" si="0"/>
        <v>299276123</v>
      </c>
      <c r="M17" s="21">
        <v>-29945388</v>
      </c>
      <c r="N17" s="21">
        <v>0</v>
      </c>
      <c r="O17" s="21">
        <f t="shared" si="1"/>
        <v>269330735</v>
      </c>
      <c r="P17" s="21">
        <v>0</v>
      </c>
      <c r="Q17" s="21">
        <v>66367469</v>
      </c>
      <c r="R17" s="118">
        <v>279801608</v>
      </c>
    </row>
    <row r="18" spans="1:18" x14ac:dyDescent="0.3">
      <c r="A18" s="17" t="s">
        <v>22</v>
      </c>
      <c r="B18" s="18" t="s">
        <v>21</v>
      </c>
      <c r="C18" s="18">
        <v>837000084</v>
      </c>
      <c r="D18" s="18" t="s">
        <v>528</v>
      </c>
      <c r="E18" s="21">
        <v>201000</v>
      </c>
      <c r="F18" s="21">
        <v>1120100</v>
      </c>
      <c r="G18" s="21">
        <v>151600</v>
      </c>
      <c r="H18" s="21">
        <v>543300</v>
      </c>
      <c r="I18" s="21">
        <v>243600</v>
      </c>
      <c r="J18" s="21">
        <v>1349010</v>
      </c>
      <c r="K18" s="21">
        <v>41890227</v>
      </c>
      <c r="L18" s="21">
        <f t="shared" si="0"/>
        <v>45498837</v>
      </c>
      <c r="M18" s="21">
        <v>0</v>
      </c>
      <c r="N18" s="21">
        <v>0</v>
      </c>
      <c r="O18" s="21">
        <f t="shared" si="1"/>
        <v>45498837</v>
      </c>
      <c r="P18" s="21">
        <v>7331261</v>
      </c>
      <c r="Q18" s="21">
        <v>0</v>
      </c>
      <c r="R18" s="118">
        <v>3650378</v>
      </c>
    </row>
    <row r="19" spans="1:18" x14ac:dyDescent="0.3">
      <c r="A19" s="17" t="s">
        <v>22</v>
      </c>
      <c r="B19" s="18" t="s">
        <v>21</v>
      </c>
      <c r="C19" s="18">
        <v>839000495</v>
      </c>
      <c r="D19" s="18" t="s">
        <v>529</v>
      </c>
      <c r="E19" s="21">
        <v>2923934</v>
      </c>
      <c r="F19" s="21">
        <v>0</v>
      </c>
      <c r="G19" s="21">
        <v>0</v>
      </c>
      <c r="H19" s="21">
        <v>0</v>
      </c>
      <c r="I19" s="21">
        <v>4531100</v>
      </c>
      <c r="J19" s="21">
        <v>107500</v>
      </c>
      <c r="K19" s="21">
        <v>5348693</v>
      </c>
      <c r="L19" s="21">
        <f t="shared" si="0"/>
        <v>12911227</v>
      </c>
      <c r="M19" s="21">
        <v>0</v>
      </c>
      <c r="N19" s="21">
        <v>0</v>
      </c>
      <c r="O19" s="21">
        <f t="shared" si="1"/>
        <v>12911227</v>
      </c>
      <c r="P19" s="21">
        <v>0</v>
      </c>
      <c r="Q19" s="21">
        <v>0</v>
      </c>
      <c r="R19" s="118">
        <v>0</v>
      </c>
    </row>
    <row r="20" spans="1:18" x14ac:dyDescent="0.3">
      <c r="A20" s="17" t="s">
        <v>22</v>
      </c>
      <c r="B20" s="18" t="s">
        <v>21</v>
      </c>
      <c r="C20" s="18">
        <v>860066942</v>
      </c>
      <c r="D20" s="18" t="s">
        <v>530</v>
      </c>
      <c r="E20" s="21">
        <v>807653159</v>
      </c>
      <c r="F20" s="21">
        <v>578395376</v>
      </c>
      <c r="G20" s="21">
        <v>838170097</v>
      </c>
      <c r="H20" s="21">
        <v>1140586489</v>
      </c>
      <c r="I20" s="21">
        <v>135333466</v>
      </c>
      <c r="J20" s="21">
        <v>1489038220</v>
      </c>
      <c r="K20" s="21">
        <v>600249434</v>
      </c>
      <c r="L20" s="21">
        <f t="shared" si="0"/>
        <v>5589426241</v>
      </c>
      <c r="M20" s="21">
        <v>-1331475884</v>
      </c>
      <c r="N20" s="21">
        <v>-1818296</v>
      </c>
      <c r="O20" s="21">
        <f t="shared" si="1"/>
        <v>4256132061</v>
      </c>
      <c r="P20" s="21">
        <v>138720909</v>
      </c>
      <c r="Q20" s="21">
        <v>664556379</v>
      </c>
      <c r="R20" s="118">
        <v>515154757</v>
      </c>
    </row>
    <row r="21" spans="1:18" x14ac:dyDescent="0.3">
      <c r="A21" s="17" t="s">
        <v>22</v>
      </c>
      <c r="B21" s="18" t="s">
        <v>21</v>
      </c>
      <c r="C21" s="18">
        <v>890102044</v>
      </c>
      <c r="D21" s="18" t="s">
        <v>531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61275596</v>
      </c>
      <c r="K21" s="21">
        <v>140986</v>
      </c>
      <c r="L21" s="21">
        <f t="shared" si="0"/>
        <v>61416582</v>
      </c>
      <c r="M21" s="21">
        <v>0</v>
      </c>
      <c r="N21" s="21">
        <v>0</v>
      </c>
      <c r="O21" s="21">
        <f t="shared" si="1"/>
        <v>61416582</v>
      </c>
      <c r="P21" s="21">
        <v>1480816</v>
      </c>
      <c r="Q21" s="21">
        <v>0</v>
      </c>
      <c r="R21" s="118">
        <v>0</v>
      </c>
    </row>
    <row r="22" spans="1:18" x14ac:dyDescent="0.3">
      <c r="A22" s="17" t="s">
        <v>22</v>
      </c>
      <c r="B22" s="18" t="s">
        <v>21</v>
      </c>
      <c r="C22" s="18">
        <v>890303093</v>
      </c>
      <c r="D22" s="18" t="s">
        <v>532</v>
      </c>
      <c r="E22" s="21">
        <v>0</v>
      </c>
      <c r="F22" s="21">
        <v>0</v>
      </c>
      <c r="G22" s="21">
        <v>0</v>
      </c>
      <c r="H22" s="21">
        <v>406400</v>
      </c>
      <c r="I22" s="21">
        <v>6171184</v>
      </c>
      <c r="J22" s="21">
        <v>15262095</v>
      </c>
      <c r="K22" s="21">
        <v>2019571</v>
      </c>
      <c r="L22" s="21">
        <f t="shared" si="0"/>
        <v>23859250</v>
      </c>
      <c r="M22" s="21">
        <v>0</v>
      </c>
      <c r="N22" s="21">
        <v>0</v>
      </c>
      <c r="O22" s="21">
        <f t="shared" si="1"/>
        <v>23859250</v>
      </c>
      <c r="P22" s="21">
        <v>0</v>
      </c>
      <c r="Q22" s="21">
        <v>0</v>
      </c>
      <c r="R22" s="118">
        <v>0</v>
      </c>
    </row>
    <row r="23" spans="1:18" x14ac:dyDescent="0.3">
      <c r="A23" s="17" t="s">
        <v>22</v>
      </c>
      <c r="B23" s="18" t="s">
        <v>21</v>
      </c>
      <c r="C23" s="18">
        <v>891856000</v>
      </c>
      <c r="D23" s="18" t="s">
        <v>745</v>
      </c>
      <c r="E23" s="21">
        <v>6315361</v>
      </c>
      <c r="F23" s="21">
        <v>0</v>
      </c>
      <c r="G23" s="21">
        <v>57873400</v>
      </c>
      <c r="H23" s="21">
        <v>4629490</v>
      </c>
      <c r="I23" s="21">
        <v>62998998</v>
      </c>
      <c r="J23" s="21">
        <v>17808061</v>
      </c>
      <c r="K23" s="21">
        <v>16717940</v>
      </c>
      <c r="L23" s="21">
        <f t="shared" si="0"/>
        <v>166343250</v>
      </c>
      <c r="M23" s="21">
        <v>0</v>
      </c>
      <c r="N23" s="21">
        <v>0</v>
      </c>
      <c r="O23" s="21">
        <f t="shared" si="1"/>
        <v>166343250</v>
      </c>
      <c r="P23" s="21">
        <v>2744400</v>
      </c>
      <c r="Q23" s="21">
        <v>0</v>
      </c>
      <c r="R23" s="118">
        <v>0</v>
      </c>
    </row>
    <row r="24" spans="1:18" x14ac:dyDescent="0.3">
      <c r="A24" s="17" t="s">
        <v>22</v>
      </c>
      <c r="B24" s="18" t="s">
        <v>21</v>
      </c>
      <c r="C24" s="18">
        <v>892200015</v>
      </c>
      <c r="D24" s="18" t="s">
        <v>533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6503099</v>
      </c>
      <c r="K24" s="21">
        <v>0</v>
      </c>
      <c r="L24" s="21">
        <f t="shared" si="0"/>
        <v>6503099</v>
      </c>
      <c r="M24" s="21">
        <v>0</v>
      </c>
      <c r="N24" s="21">
        <v>0</v>
      </c>
      <c r="O24" s="21">
        <f t="shared" si="1"/>
        <v>6503099</v>
      </c>
      <c r="P24" s="21">
        <v>0</v>
      </c>
      <c r="Q24" s="21">
        <v>0</v>
      </c>
      <c r="R24" s="118">
        <v>0</v>
      </c>
    </row>
    <row r="25" spans="1:18" x14ac:dyDescent="0.3">
      <c r="A25" s="17" t="s">
        <v>22</v>
      </c>
      <c r="B25" s="18" t="s">
        <v>21</v>
      </c>
      <c r="C25" s="18">
        <v>900156264</v>
      </c>
      <c r="D25" s="18" t="s">
        <v>534</v>
      </c>
      <c r="E25" s="21">
        <v>569797009</v>
      </c>
      <c r="F25" s="21">
        <v>514257652</v>
      </c>
      <c r="G25" s="21">
        <v>726832833</v>
      </c>
      <c r="H25" s="21">
        <v>1548303858</v>
      </c>
      <c r="I25" s="21">
        <v>2204099127</v>
      </c>
      <c r="J25" s="21">
        <v>901410138</v>
      </c>
      <c r="K25" s="21">
        <v>1830995363</v>
      </c>
      <c r="L25" s="21">
        <f t="shared" si="0"/>
        <v>8295695980</v>
      </c>
      <c r="M25" s="21">
        <v>-80565862</v>
      </c>
      <c r="N25" s="21">
        <v>-337517416</v>
      </c>
      <c r="O25" s="21">
        <f t="shared" si="1"/>
        <v>7877612702</v>
      </c>
      <c r="P25" s="21">
        <v>21455135</v>
      </c>
      <c r="Q25" s="21">
        <v>1484940</v>
      </c>
      <c r="R25" s="118">
        <v>4607052385</v>
      </c>
    </row>
    <row r="26" spans="1:18" x14ac:dyDescent="0.3">
      <c r="A26" s="17" t="s">
        <v>22</v>
      </c>
      <c r="B26" s="18" t="s">
        <v>21</v>
      </c>
      <c r="C26" s="18">
        <v>900226715</v>
      </c>
      <c r="D26" s="18" t="s">
        <v>535</v>
      </c>
      <c r="E26" s="21">
        <v>69521223</v>
      </c>
      <c r="F26" s="21">
        <v>166653623</v>
      </c>
      <c r="G26" s="21">
        <v>71337346</v>
      </c>
      <c r="H26" s="21">
        <v>321118667</v>
      </c>
      <c r="I26" s="21">
        <v>258075505.03999999</v>
      </c>
      <c r="J26" s="21">
        <v>352343416</v>
      </c>
      <c r="K26" s="21">
        <v>218611710</v>
      </c>
      <c r="L26" s="21">
        <f t="shared" si="0"/>
        <v>1457661490.04</v>
      </c>
      <c r="M26" s="21">
        <v>-40000001</v>
      </c>
      <c r="N26" s="21">
        <v>0</v>
      </c>
      <c r="O26" s="21">
        <f t="shared" si="1"/>
        <v>1417661489.04</v>
      </c>
      <c r="P26" s="21">
        <v>99637895</v>
      </c>
      <c r="Q26" s="21">
        <v>10318421</v>
      </c>
      <c r="R26" s="118">
        <v>40000001</v>
      </c>
    </row>
    <row r="27" spans="1:18" x14ac:dyDescent="0.3">
      <c r="A27" s="17" t="s">
        <v>22</v>
      </c>
      <c r="B27" s="18" t="s">
        <v>21</v>
      </c>
      <c r="C27" s="18">
        <v>900298372</v>
      </c>
      <c r="D27" s="18" t="s">
        <v>536</v>
      </c>
      <c r="E27" s="21">
        <v>34187178</v>
      </c>
      <c r="F27" s="21">
        <v>105709661</v>
      </c>
      <c r="G27" s="21">
        <v>84994841</v>
      </c>
      <c r="H27" s="21">
        <v>53157929</v>
      </c>
      <c r="I27" s="21">
        <v>87905832</v>
      </c>
      <c r="J27" s="21">
        <v>200937948</v>
      </c>
      <c r="K27" s="21">
        <v>169548513</v>
      </c>
      <c r="L27" s="21">
        <f t="shared" si="0"/>
        <v>736441902</v>
      </c>
      <c r="M27" s="21">
        <v>-5087553</v>
      </c>
      <c r="N27" s="21">
        <v>-1163759828</v>
      </c>
      <c r="O27" s="21">
        <f t="shared" si="1"/>
        <v>-432405479</v>
      </c>
      <c r="P27" s="21">
        <v>95977617</v>
      </c>
      <c r="Q27" s="21">
        <v>0</v>
      </c>
      <c r="R27" s="118">
        <v>1623141124</v>
      </c>
    </row>
    <row r="28" spans="1:18" x14ac:dyDescent="0.3">
      <c r="A28" s="17" t="s">
        <v>22</v>
      </c>
      <c r="B28" s="18" t="s">
        <v>21</v>
      </c>
      <c r="C28" s="18">
        <v>900604350</v>
      </c>
      <c r="D28" s="18" t="s">
        <v>537</v>
      </c>
      <c r="E28" s="21">
        <v>10511043</v>
      </c>
      <c r="F28" s="21">
        <v>623394</v>
      </c>
      <c r="G28" s="21">
        <v>6002</v>
      </c>
      <c r="H28" s="21">
        <v>966027</v>
      </c>
      <c r="I28" s="21">
        <v>282770</v>
      </c>
      <c r="J28" s="21">
        <v>34251245</v>
      </c>
      <c r="K28" s="21">
        <v>12285888</v>
      </c>
      <c r="L28" s="21">
        <f t="shared" si="0"/>
        <v>58926369</v>
      </c>
      <c r="M28" s="21">
        <v>0</v>
      </c>
      <c r="N28" s="21">
        <v>0</v>
      </c>
      <c r="O28" s="21">
        <f t="shared" si="1"/>
        <v>58926369</v>
      </c>
      <c r="P28" s="21">
        <v>32428</v>
      </c>
      <c r="Q28" s="21">
        <v>0</v>
      </c>
      <c r="R28" s="118">
        <v>16290434</v>
      </c>
    </row>
    <row r="29" spans="1:18" x14ac:dyDescent="0.3">
      <c r="A29" s="17" t="s">
        <v>22</v>
      </c>
      <c r="B29" s="18" t="s">
        <v>21</v>
      </c>
      <c r="C29" s="18">
        <v>900914254</v>
      </c>
      <c r="D29" s="18" t="s">
        <v>538</v>
      </c>
      <c r="E29" s="21">
        <v>52000</v>
      </c>
      <c r="F29" s="21">
        <v>8122740</v>
      </c>
      <c r="G29" s="21">
        <v>0</v>
      </c>
      <c r="H29" s="21">
        <v>6525885</v>
      </c>
      <c r="I29" s="21">
        <v>1337710</v>
      </c>
      <c r="J29" s="21">
        <v>1477000</v>
      </c>
      <c r="K29" s="21">
        <v>1500126</v>
      </c>
      <c r="L29" s="21">
        <f t="shared" si="0"/>
        <v>19015461</v>
      </c>
      <c r="M29" s="21">
        <v>-8174740</v>
      </c>
      <c r="N29" s="21">
        <v>0</v>
      </c>
      <c r="O29" s="21">
        <f t="shared" si="1"/>
        <v>10840721</v>
      </c>
      <c r="P29" s="21">
        <v>0</v>
      </c>
      <c r="Q29" s="21">
        <v>0</v>
      </c>
      <c r="R29" s="118">
        <v>8174740</v>
      </c>
    </row>
    <row r="30" spans="1:18" x14ac:dyDescent="0.3">
      <c r="A30" s="17" t="s">
        <v>22</v>
      </c>
      <c r="B30" s="18" t="s">
        <v>21</v>
      </c>
      <c r="C30" s="18">
        <v>900935126</v>
      </c>
      <c r="D30" s="18" t="s">
        <v>539</v>
      </c>
      <c r="E30" s="21">
        <v>4175142</v>
      </c>
      <c r="F30" s="21">
        <v>4886965</v>
      </c>
      <c r="G30" s="21">
        <v>152000</v>
      </c>
      <c r="H30" s="21">
        <v>15250280</v>
      </c>
      <c r="I30" s="21">
        <v>35311776</v>
      </c>
      <c r="J30" s="21">
        <v>66874030.799999997</v>
      </c>
      <c r="K30" s="21">
        <v>16605702</v>
      </c>
      <c r="L30" s="21">
        <f t="shared" si="0"/>
        <v>143255895.80000001</v>
      </c>
      <c r="M30" s="21">
        <v>0</v>
      </c>
      <c r="N30" s="21">
        <v>-55290149</v>
      </c>
      <c r="O30" s="21">
        <f t="shared" si="1"/>
        <v>87965746.800000012</v>
      </c>
      <c r="P30" s="21">
        <v>18544726</v>
      </c>
      <c r="Q30" s="21">
        <v>2675350</v>
      </c>
      <c r="R30" s="118">
        <v>768706747</v>
      </c>
    </row>
    <row r="31" spans="1:18" x14ac:dyDescent="0.3">
      <c r="A31" s="17" t="s">
        <v>22</v>
      </c>
      <c r="B31" s="18" t="s">
        <v>21</v>
      </c>
      <c r="C31" s="18">
        <v>901021565</v>
      </c>
      <c r="D31" s="18" t="s">
        <v>540</v>
      </c>
      <c r="E31" s="21">
        <v>7021594</v>
      </c>
      <c r="F31" s="21">
        <v>856300</v>
      </c>
      <c r="G31" s="21">
        <v>737600</v>
      </c>
      <c r="H31" s="21">
        <v>213699</v>
      </c>
      <c r="I31" s="21">
        <v>21368433</v>
      </c>
      <c r="J31" s="21">
        <v>7270636</v>
      </c>
      <c r="K31" s="21">
        <v>18203181</v>
      </c>
      <c r="L31" s="21">
        <f t="shared" si="0"/>
        <v>55671443</v>
      </c>
      <c r="M31" s="21">
        <v>0</v>
      </c>
      <c r="N31" s="21">
        <v>-26731423</v>
      </c>
      <c r="O31" s="21">
        <f t="shared" si="1"/>
        <v>28940020</v>
      </c>
      <c r="P31" s="21">
        <v>188000</v>
      </c>
      <c r="Q31" s="21">
        <v>0</v>
      </c>
      <c r="R31" s="118">
        <v>0</v>
      </c>
    </row>
    <row r="32" spans="1:18" x14ac:dyDescent="0.3">
      <c r="A32" s="17" t="s">
        <v>22</v>
      </c>
      <c r="B32" s="18" t="s">
        <v>21</v>
      </c>
      <c r="C32" s="18">
        <v>901438242</v>
      </c>
      <c r="D32" s="18" t="s">
        <v>746</v>
      </c>
      <c r="E32" s="21">
        <v>339091</v>
      </c>
      <c r="F32" s="21">
        <v>136254</v>
      </c>
      <c r="G32" s="21">
        <v>0</v>
      </c>
      <c r="H32" s="21">
        <v>0</v>
      </c>
      <c r="I32" s="21">
        <v>0</v>
      </c>
      <c r="J32" s="21">
        <v>0</v>
      </c>
      <c r="K32" s="21">
        <v>1401800</v>
      </c>
      <c r="L32" s="21">
        <f t="shared" si="0"/>
        <v>1877145</v>
      </c>
      <c r="M32" s="21">
        <v>-348500</v>
      </c>
      <c r="N32" s="21">
        <v>0</v>
      </c>
      <c r="O32" s="21">
        <f t="shared" si="1"/>
        <v>1528645</v>
      </c>
      <c r="P32" s="21">
        <v>1731514</v>
      </c>
      <c r="Q32" s="21">
        <v>0</v>
      </c>
      <c r="R32" s="118">
        <v>2981992</v>
      </c>
    </row>
    <row r="33" spans="1:18" x14ac:dyDescent="0.3">
      <c r="A33" s="17" t="s">
        <v>22</v>
      </c>
      <c r="B33" s="18" t="s">
        <v>21</v>
      </c>
      <c r="C33" s="18">
        <v>901543211</v>
      </c>
      <c r="D33" s="18" t="s">
        <v>541</v>
      </c>
      <c r="E33" s="21">
        <v>10775067</v>
      </c>
      <c r="F33" s="21">
        <v>9065916</v>
      </c>
      <c r="G33" s="21">
        <v>2057474</v>
      </c>
      <c r="H33" s="21">
        <v>213455050</v>
      </c>
      <c r="I33" s="21">
        <v>99670712</v>
      </c>
      <c r="J33" s="21">
        <v>164525212.06</v>
      </c>
      <c r="K33" s="21">
        <v>260365190</v>
      </c>
      <c r="L33" s="21">
        <f t="shared" si="0"/>
        <v>759914621.05999994</v>
      </c>
      <c r="M33" s="21">
        <v>-8476344</v>
      </c>
      <c r="N33" s="21">
        <v>0</v>
      </c>
      <c r="O33" s="21">
        <f t="shared" si="1"/>
        <v>751438277.05999994</v>
      </c>
      <c r="P33" s="21">
        <v>37208533</v>
      </c>
      <c r="Q33" s="21">
        <v>0</v>
      </c>
      <c r="R33" s="118">
        <v>0</v>
      </c>
    </row>
    <row r="34" spans="1:18" x14ac:dyDescent="0.3">
      <c r="A34" s="17" t="s">
        <v>22</v>
      </c>
      <c r="B34" s="18" t="s">
        <v>21</v>
      </c>
      <c r="C34" s="18">
        <v>901543761</v>
      </c>
      <c r="D34" s="18" t="s">
        <v>542</v>
      </c>
      <c r="E34" s="21">
        <v>26581119</v>
      </c>
      <c r="F34" s="21">
        <v>0</v>
      </c>
      <c r="G34" s="21">
        <v>16650960</v>
      </c>
      <c r="H34" s="21">
        <v>10302168</v>
      </c>
      <c r="I34" s="21">
        <v>8855586</v>
      </c>
      <c r="J34" s="21">
        <v>246800</v>
      </c>
      <c r="K34" s="21">
        <v>33297405</v>
      </c>
      <c r="L34" s="21">
        <f t="shared" si="0"/>
        <v>95934038</v>
      </c>
      <c r="M34" s="21">
        <v>0</v>
      </c>
      <c r="N34" s="21">
        <v>0</v>
      </c>
      <c r="O34" s="21">
        <f t="shared" si="1"/>
        <v>95934038</v>
      </c>
      <c r="P34" s="21">
        <v>112527734</v>
      </c>
      <c r="Q34" s="21">
        <v>0</v>
      </c>
      <c r="R34" s="118">
        <v>0</v>
      </c>
    </row>
    <row r="35" spans="1:18" x14ac:dyDescent="0.3">
      <c r="A35" s="17" t="s">
        <v>543</v>
      </c>
      <c r="B35" s="18" t="s">
        <v>21</v>
      </c>
      <c r="C35" s="18">
        <v>900298372</v>
      </c>
      <c r="D35" s="18" t="s">
        <v>536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986227640</v>
      </c>
      <c r="L35" s="21">
        <f t="shared" si="0"/>
        <v>986227640</v>
      </c>
      <c r="M35" s="21">
        <v>0</v>
      </c>
      <c r="N35" s="21">
        <v>0</v>
      </c>
      <c r="O35" s="21">
        <f t="shared" si="1"/>
        <v>986227640</v>
      </c>
      <c r="P35" s="21">
        <v>0</v>
      </c>
      <c r="Q35" s="21">
        <v>0</v>
      </c>
      <c r="R35" s="118">
        <v>0</v>
      </c>
    </row>
    <row r="36" spans="1:18" x14ac:dyDescent="0.3">
      <c r="A36" s="17" t="s">
        <v>544</v>
      </c>
      <c r="B36" s="18" t="s">
        <v>21</v>
      </c>
      <c r="C36" s="18">
        <v>900298372</v>
      </c>
      <c r="D36" s="18" t="s">
        <v>536</v>
      </c>
      <c r="E36" s="21">
        <v>80000286</v>
      </c>
      <c r="F36" s="21">
        <v>0</v>
      </c>
      <c r="G36" s="21">
        <v>2801753</v>
      </c>
      <c r="H36" s="21">
        <v>2801753</v>
      </c>
      <c r="I36" s="21">
        <v>0</v>
      </c>
      <c r="J36" s="21">
        <v>0</v>
      </c>
      <c r="K36" s="21">
        <v>100000000</v>
      </c>
      <c r="L36" s="21">
        <f t="shared" si="0"/>
        <v>185603792</v>
      </c>
      <c r="M36" s="21">
        <v>0</v>
      </c>
      <c r="N36" s="21">
        <v>0</v>
      </c>
      <c r="O36" s="21">
        <f t="shared" si="1"/>
        <v>185603792</v>
      </c>
      <c r="P36" s="21">
        <v>0</v>
      </c>
      <c r="Q36" s="21">
        <v>0</v>
      </c>
      <c r="R36" s="118">
        <v>0</v>
      </c>
    </row>
    <row r="37" spans="1:18" x14ac:dyDescent="0.3">
      <c r="A37" s="17" t="s">
        <v>53</v>
      </c>
      <c r="B37" s="18" t="s">
        <v>52</v>
      </c>
      <c r="C37" s="18">
        <v>800038613</v>
      </c>
      <c r="D37" s="18" t="s">
        <v>545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34598137</v>
      </c>
      <c r="K37" s="21">
        <v>0</v>
      </c>
      <c r="L37" s="21">
        <f t="shared" si="0"/>
        <v>34598137</v>
      </c>
      <c r="M37" s="21">
        <v>0</v>
      </c>
      <c r="N37" s="21">
        <v>0</v>
      </c>
      <c r="O37" s="21">
        <f t="shared" si="1"/>
        <v>34598137</v>
      </c>
      <c r="P37" s="21">
        <v>0</v>
      </c>
      <c r="Q37" s="21">
        <v>0</v>
      </c>
      <c r="R37" s="118">
        <v>0</v>
      </c>
    </row>
    <row r="38" spans="1:18" x14ac:dyDescent="0.3">
      <c r="A38" s="17" t="s">
        <v>53</v>
      </c>
      <c r="B38" s="18" t="s">
        <v>52</v>
      </c>
      <c r="C38" s="18">
        <v>800094462</v>
      </c>
      <c r="D38" s="18" t="s">
        <v>546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6797740</v>
      </c>
      <c r="K38" s="21">
        <v>0</v>
      </c>
      <c r="L38" s="21">
        <f t="shared" si="0"/>
        <v>6797740</v>
      </c>
      <c r="M38" s="21">
        <v>0</v>
      </c>
      <c r="N38" s="21">
        <v>0</v>
      </c>
      <c r="O38" s="21">
        <f t="shared" si="1"/>
        <v>6797740</v>
      </c>
      <c r="P38" s="21">
        <v>0</v>
      </c>
      <c r="Q38" s="21">
        <v>0</v>
      </c>
      <c r="R38" s="118">
        <v>0</v>
      </c>
    </row>
    <row r="39" spans="1:18" x14ac:dyDescent="0.3">
      <c r="A39" s="17" t="s">
        <v>53</v>
      </c>
      <c r="B39" s="18" t="s">
        <v>52</v>
      </c>
      <c r="C39" s="18">
        <v>800099108</v>
      </c>
      <c r="D39" s="18" t="s">
        <v>547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52000</v>
      </c>
      <c r="L39" s="21">
        <f t="shared" si="0"/>
        <v>52000</v>
      </c>
      <c r="M39" s="21">
        <v>0</v>
      </c>
      <c r="N39" s="21">
        <v>0</v>
      </c>
      <c r="O39" s="21">
        <f t="shared" si="1"/>
        <v>52000</v>
      </c>
      <c r="P39" s="21">
        <v>0</v>
      </c>
      <c r="Q39" s="21">
        <v>0</v>
      </c>
      <c r="R39" s="118">
        <v>0</v>
      </c>
    </row>
    <row r="40" spans="1:18" x14ac:dyDescent="0.3">
      <c r="A40" s="17" t="s">
        <v>53</v>
      </c>
      <c r="B40" s="18" t="s">
        <v>52</v>
      </c>
      <c r="C40" s="18">
        <v>800103196</v>
      </c>
      <c r="D40" s="18" t="s">
        <v>548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98732309</v>
      </c>
      <c r="K40" s="21">
        <v>0</v>
      </c>
      <c r="L40" s="21">
        <f t="shared" si="0"/>
        <v>98732309</v>
      </c>
      <c r="M40" s="21">
        <v>0</v>
      </c>
      <c r="N40" s="21">
        <v>0</v>
      </c>
      <c r="O40" s="21">
        <f t="shared" si="1"/>
        <v>98732309</v>
      </c>
      <c r="P40" s="21">
        <v>0</v>
      </c>
      <c r="Q40" s="21">
        <v>0</v>
      </c>
      <c r="R40" s="118">
        <v>0</v>
      </c>
    </row>
    <row r="41" spans="1:18" x14ac:dyDescent="0.3">
      <c r="A41" s="17" t="s">
        <v>53</v>
      </c>
      <c r="B41" s="18" t="s">
        <v>52</v>
      </c>
      <c r="C41" s="18">
        <v>800103935</v>
      </c>
      <c r="D41" s="18" t="s">
        <v>549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234514921</v>
      </c>
      <c r="K41" s="21">
        <v>0</v>
      </c>
      <c r="L41" s="21">
        <f t="shared" si="0"/>
        <v>234514921</v>
      </c>
      <c r="M41" s="21">
        <v>0</v>
      </c>
      <c r="N41" s="21">
        <v>0</v>
      </c>
      <c r="O41" s="21">
        <f t="shared" si="1"/>
        <v>234514921</v>
      </c>
      <c r="P41" s="21">
        <v>0</v>
      </c>
      <c r="Q41" s="21">
        <v>561603169</v>
      </c>
      <c r="R41" s="118">
        <v>0</v>
      </c>
    </row>
    <row r="42" spans="1:18" x14ac:dyDescent="0.3">
      <c r="A42" s="17" t="s">
        <v>53</v>
      </c>
      <c r="B42" s="18" t="s">
        <v>52</v>
      </c>
      <c r="C42" s="18">
        <v>800113672</v>
      </c>
      <c r="D42" s="18" t="s">
        <v>550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360615489.5</v>
      </c>
      <c r="K42" s="21">
        <v>0</v>
      </c>
      <c r="L42" s="21">
        <f t="shared" si="0"/>
        <v>360615489.5</v>
      </c>
      <c r="M42" s="21">
        <v>0</v>
      </c>
      <c r="N42" s="21">
        <v>0</v>
      </c>
      <c r="O42" s="21">
        <f t="shared" si="1"/>
        <v>360615489.5</v>
      </c>
      <c r="P42" s="21">
        <v>0</v>
      </c>
      <c r="Q42" s="21">
        <v>7557959</v>
      </c>
      <c r="R42" s="118">
        <v>0</v>
      </c>
    </row>
    <row r="43" spans="1:18" x14ac:dyDescent="0.3">
      <c r="A43" s="17" t="s">
        <v>53</v>
      </c>
      <c r="B43" s="18" t="s">
        <v>52</v>
      </c>
      <c r="C43" s="18">
        <v>800114312</v>
      </c>
      <c r="D43" s="18" t="s">
        <v>747</v>
      </c>
      <c r="E43" s="21">
        <v>0</v>
      </c>
      <c r="F43" s="21">
        <v>0</v>
      </c>
      <c r="G43" s="21">
        <v>0</v>
      </c>
      <c r="H43" s="21">
        <v>0</v>
      </c>
      <c r="I43" s="21">
        <v>8833680</v>
      </c>
      <c r="J43" s="21">
        <v>43929449</v>
      </c>
      <c r="K43" s="21">
        <v>0</v>
      </c>
      <c r="L43" s="21">
        <f t="shared" si="0"/>
        <v>52763129</v>
      </c>
      <c r="M43" s="21">
        <v>0</v>
      </c>
      <c r="N43" s="21">
        <v>0</v>
      </c>
      <c r="O43" s="21">
        <f t="shared" si="1"/>
        <v>52763129</v>
      </c>
      <c r="P43" s="21">
        <v>0</v>
      </c>
      <c r="Q43" s="21">
        <v>0</v>
      </c>
      <c r="R43" s="118">
        <v>0</v>
      </c>
    </row>
    <row r="44" spans="1:18" x14ac:dyDescent="0.3">
      <c r="A44" s="17" t="s">
        <v>53</v>
      </c>
      <c r="B44" s="18" t="s">
        <v>52</v>
      </c>
      <c r="C44" s="18">
        <v>845000021</v>
      </c>
      <c r="D44" s="18" t="s">
        <v>551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111881192</v>
      </c>
      <c r="K44" s="21">
        <v>0</v>
      </c>
      <c r="L44" s="21">
        <f t="shared" si="0"/>
        <v>111881192</v>
      </c>
      <c r="M44" s="21">
        <v>0</v>
      </c>
      <c r="N44" s="21">
        <v>0</v>
      </c>
      <c r="O44" s="21">
        <f t="shared" si="1"/>
        <v>111881192</v>
      </c>
      <c r="P44" s="21">
        <v>0</v>
      </c>
      <c r="Q44" s="21">
        <v>0</v>
      </c>
      <c r="R44" s="118">
        <v>0</v>
      </c>
    </row>
    <row r="45" spans="1:18" x14ac:dyDescent="0.3">
      <c r="A45" s="17" t="s">
        <v>53</v>
      </c>
      <c r="B45" s="18" t="s">
        <v>52</v>
      </c>
      <c r="C45" s="18">
        <v>890001639</v>
      </c>
      <c r="D45" s="18" t="s">
        <v>552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19807040</v>
      </c>
      <c r="K45" s="21">
        <v>0</v>
      </c>
      <c r="L45" s="21">
        <f t="shared" si="0"/>
        <v>19807040</v>
      </c>
      <c r="M45" s="21">
        <v>0</v>
      </c>
      <c r="N45" s="21">
        <v>0</v>
      </c>
      <c r="O45" s="21">
        <f t="shared" si="1"/>
        <v>19807040</v>
      </c>
      <c r="P45" s="21">
        <v>0</v>
      </c>
      <c r="Q45" s="21">
        <v>24480230</v>
      </c>
      <c r="R45" s="118">
        <v>0</v>
      </c>
    </row>
    <row r="46" spans="1:18" x14ac:dyDescent="0.3">
      <c r="A46" s="17" t="s">
        <v>53</v>
      </c>
      <c r="B46" s="18" t="s">
        <v>52</v>
      </c>
      <c r="C46" s="18">
        <v>890102006</v>
      </c>
      <c r="D46" s="18" t="s">
        <v>553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124308996</v>
      </c>
      <c r="K46" s="21">
        <v>0</v>
      </c>
      <c r="L46" s="21">
        <f t="shared" si="0"/>
        <v>124308996</v>
      </c>
      <c r="M46" s="21">
        <v>0</v>
      </c>
      <c r="N46" s="21">
        <v>0</v>
      </c>
      <c r="O46" s="21">
        <f t="shared" si="1"/>
        <v>124308996</v>
      </c>
      <c r="P46" s="21">
        <v>0</v>
      </c>
      <c r="Q46" s="21">
        <v>0</v>
      </c>
      <c r="R46" s="118">
        <v>0</v>
      </c>
    </row>
    <row r="47" spans="1:18" x14ac:dyDescent="0.3">
      <c r="A47" s="17" t="s">
        <v>53</v>
      </c>
      <c r="B47" s="18" t="s">
        <v>52</v>
      </c>
      <c r="C47" s="18">
        <v>890201235</v>
      </c>
      <c r="D47" s="18" t="s">
        <v>554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571300401</v>
      </c>
      <c r="K47" s="21">
        <v>0</v>
      </c>
      <c r="L47" s="21">
        <f t="shared" si="0"/>
        <v>571300401</v>
      </c>
      <c r="M47" s="21">
        <v>0</v>
      </c>
      <c r="N47" s="21">
        <v>0</v>
      </c>
      <c r="O47" s="21">
        <f t="shared" si="1"/>
        <v>571300401</v>
      </c>
      <c r="P47" s="21">
        <v>0</v>
      </c>
      <c r="Q47" s="21">
        <v>385157571</v>
      </c>
      <c r="R47" s="118">
        <v>0</v>
      </c>
    </row>
    <row r="48" spans="1:18" x14ac:dyDescent="0.3">
      <c r="A48" s="17" t="s">
        <v>53</v>
      </c>
      <c r="B48" s="18" t="s">
        <v>52</v>
      </c>
      <c r="C48" s="18">
        <v>890399029</v>
      </c>
      <c r="D48" s="18" t="s">
        <v>555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226371041</v>
      </c>
      <c r="K48" s="21">
        <v>0</v>
      </c>
      <c r="L48" s="21">
        <f t="shared" si="0"/>
        <v>226371041</v>
      </c>
      <c r="M48" s="21">
        <v>0</v>
      </c>
      <c r="N48" s="21">
        <v>0</v>
      </c>
      <c r="O48" s="21">
        <f t="shared" si="1"/>
        <v>226371041</v>
      </c>
      <c r="P48" s="21">
        <v>213685439</v>
      </c>
      <c r="Q48" s="21">
        <v>0</v>
      </c>
      <c r="R48" s="118">
        <v>0</v>
      </c>
    </row>
    <row r="49" spans="1:18" x14ac:dyDescent="0.3">
      <c r="A49" s="17" t="s">
        <v>53</v>
      </c>
      <c r="B49" s="18" t="s">
        <v>52</v>
      </c>
      <c r="C49" s="18">
        <v>890480059</v>
      </c>
      <c r="D49" s="18" t="s">
        <v>556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339154303</v>
      </c>
      <c r="K49" s="21">
        <v>0</v>
      </c>
      <c r="L49" s="21">
        <f t="shared" si="0"/>
        <v>339154303</v>
      </c>
      <c r="M49" s="21">
        <v>0</v>
      </c>
      <c r="N49" s="21">
        <v>0</v>
      </c>
      <c r="O49" s="21">
        <f t="shared" si="1"/>
        <v>339154303</v>
      </c>
      <c r="P49" s="21">
        <v>19393588</v>
      </c>
      <c r="Q49" s="21">
        <v>0</v>
      </c>
      <c r="R49" s="118">
        <v>0</v>
      </c>
    </row>
    <row r="50" spans="1:18" x14ac:dyDescent="0.3">
      <c r="A50" s="17" t="s">
        <v>53</v>
      </c>
      <c r="B50" s="18" t="s">
        <v>52</v>
      </c>
      <c r="C50" s="18">
        <v>890500890</v>
      </c>
      <c r="D50" s="18" t="s">
        <v>557</v>
      </c>
      <c r="E50" s="21">
        <v>0</v>
      </c>
      <c r="F50" s="21">
        <v>0</v>
      </c>
      <c r="G50" s="21">
        <v>0</v>
      </c>
      <c r="H50" s="21">
        <v>0</v>
      </c>
      <c r="I50" s="21">
        <v>506158969</v>
      </c>
      <c r="J50" s="21">
        <v>570043813.79999995</v>
      </c>
      <c r="K50" s="21">
        <v>153192498</v>
      </c>
      <c r="L50" s="21">
        <f t="shared" si="0"/>
        <v>1229395280.8</v>
      </c>
      <c r="M50" s="21">
        <v>-18180931</v>
      </c>
      <c r="N50" s="21">
        <v>0</v>
      </c>
      <c r="O50" s="21">
        <f t="shared" si="1"/>
        <v>1211214349.8</v>
      </c>
      <c r="P50" s="21">
        <v>10479357</v>
      </c>
      <c r="Q50" s="21">
        <v>0</v>
      </c>
      <c r="R50" s="118">
        <v>18180931</v>
      </c>
    </row>
    <row r="51" spans="1:18" x14ac:dyDescent="0.3">
      <c r="A51" s="17" t="s">
        <v>53</v>
      </c>
      <c r="B51" s="18" t="s">
        <v>52</v>
      </c>
      <c r="C51" s="18">
        <v>890900286</v>
      </c>
      <c r="D51" s="18" t="s">
        <v>748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6176015</v>
      </c>
      <c r="K51" s="21">
        <v>0</v>
      </c>
      <c r="L51" s="21">
        <f t="shared" si="0"/>
        <v>6176015</v>
      </c>
      <c r="M51" s="21">
        <v>0</v>
      </c>
      <c r="N51" s="21">
        <v>0</v>
      </c>
      <c r="O51" s="21">
        <f t="shared" si="1"/>
        <v>6176015</v>
      </c>
      <c r="P51" s="21">
        <v>0</v>
      </c>
      <c r="Q51" s="21">
        <v>0</v>
      </c>
      <c r="R51" s="118">
        <v>0</v>
      </c>
    </row>
    <row r="52" spans="1:18" x14ac:dyDescent="0.3">
      <c r="A52" s="17" t="s">
        <v>53</v>
      </c>
      <c r="B52" s="18" t="s">
        <v>52</v>
      </c>
      <c r="C52" s="18">
        <v>891280001</v>
      </c>
      <c r="D52" s="18" t="s">
        <v>749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64192465</v>
      </c>
      <c r="K52" s="21">
        <v>0</v>
      </c>
      <c r="L52" s="21">
        <f t="shared" si="0"/>
        <v>64192465</v>
      </c>
      <c r="M52" s="21">
        <v>0</v>
      </c>
      <c r="N52" s="21">
        <v>0</v>
      </c>
      <c r="O52" s="21">
        <f t="shared" si="1"/>
        <v>64192465</v>
      </c>
      <c r="P52" s="21">
        <v>0</v>
      </c>
      <c r="Q52" s="21">
        <v>0</v>
      </c>
      <c r="R52" s="118">
        <v>0</v>
      </c>
    </row>
    <row r="53" spans="1:18" x14ac:dyDescent="0.3">
      <c r="A53" s="17" t="s">
        <v>53</v>
      </c>
      <c r="B53" s="18" t="s">
        <v>52</v>
      </c>
      <c r="C53" s="18">
        <v>891580016</v>
      </c>
      <c r="D53" s="18" t="s">
        <v>750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16079836</v>
      </c>
      <c r="K53" s="21">
        <v>0</v>
      </c>
      <c r="L53" s="21">
        <f t="shared" si="0"/>
        <v>16079836</v>
      </c>
      <c r="M53" s="21">
        <v>0</v>
      </c>
      <c r="N53" s="21">
        <v>0</v>
      </c>
      <c r="O53" s="21">
        <f t="shared" si="1"/>
        <v>16079836</v>
      </c>
      <c r="P53" s="21">
        <v>0</v>
      </c>
      <c r="Q53" s="21">
        <v>0</v>
      </c>
      <c r="R53" s="118">
        <v>0</v>
      </c>
    </row>
    <row r="54" spans="1:18" x14ac:dyDescent="0.3">
      <c r="A54" s="17" t="s">
        <v>53</v>
      </c>
      <c r="B54" s="18" t="s">
        <v>52</v>
      </c>
      <c r="C54" s="18">
        <v>891680010</v>
      </c>
      <c r="D54" s="18" t="s">
        <v>751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7822175</v>
      </c>
      <c r="K54" s="21">
        <v>0</v>
      </c>
      <c r="L54" s="21">
        <f t="shared" si="0"/>
        <v>7822175</v>
      </c>
      <c r="M54" s="21">
        <v>0</v>
      </c>
      <c r="N54" s="21">
        <v>0</v>
      </c>
      <c r="O54" s="21">
        <f t="shared" si="1"/>
        <v>7822175</v>
      </c>
      <c r="P54" s="21">
        <v>0</v>
      </c>
      <c r="Q54" s="21">
        <v>8434978</v>
      </c>
      <c r="R54" s="118">
        <v>0</v>
      </c>
    </row>
    <row r="55" spans="1:18" x14ac:dyDescent="0.3">
      <c r="A55" s="17" t="s">
        <v>53</v>
      </c>
      <c r="B55" s="18" t="s">
        <v>52</v>
      </c>
      <c r="C55" s="18">
        <v>891800498</v>
      </c>
      <c r="D55" s="18" t="s">
        <v>558</v>
      </c>
      <c r="E55" s="21">
        <v>0</v>
      </c>
      <c r="F55" s="21">
        <v>0</v>
      </c>
      <c r="G55" s="21">
        <v>0</v>
      </c>
      <c r="H55" s="21">
        <v>134697919</v>
      </c>
      <c r="I55" s="21">
        <v>24116315</v>
      </c>
      <c r="J55" s="21">
        <v>1121188193.1199999</v>
      </c>
      <c r="K55" s="21">
        <v>0</v>
      </c>
      <c r="L55" s="21">
        <f t="shared" si="0"/>
        <v>1280002427.1199999</v>
      </c>
      <c r="M55" s="21">
        <v>0</v>
      </c>
      <c r="N55" s="21">
        <v>0</v>
      </c>
      <c r="O55" s="21">
        <f t="shared" si="1"/>
        <v>1280002427.1199999</v>
      </c>
      <c r="P55" s="21">
        <v>0</v>
      </c>
      <c r="Q55" s="21">
        <v>226429409</v>
      </c>
      <c r="R55" s="118">
        <v>0</v>
      </c>
    </row>
    <row r="56" spans="1:18" x14ac:dyDescent="0.3">
      <c r="A56" s="17" t="s">
        <v>53</v>
      </c>
      <c r="B56" s="18" t="s">
        <v>52</v>
      </c>
      <c r="C56" s="18">
        <v>892000148</v>
      </c>
      <c r="D56" s="18" t="s">
        <v>559</v>
      </c>
      <c r="E56" s="21">
        <v>0</v>
      </c>
      <c r="F56" s="21">
        <v>0</v>
      </c>
      <c r="G56" s="21">
        <v>0</v>
      </c>
      <c r="H56" s="21">
        <v>30678239</v>
      </c>
      <c r="I56" s="21">
        <v>0</v>
      </c>
      <c r="J56" s="21">
        <v>869602348</v>
      </c>
      <c r="K56" s="21">
        <v>0</v>
      </c>
      <c r="L56" s="21">
        <f t="shared" si="0"/>
        <v>900280587</v>
      </c>
      <c r="M56" s="21">
        <v>-97357821.810000002</v>
      </c>
      <c r="N56" s="21">
        <v>0</v>
      </c>
      <c r="O56" s="21">
        <f t="shared" si="1"/>
        <v>802922765.19000006</v>
      </c>
      <c r="P56" s="21">
        <v>104013032</v>
      </c>
      <c r="Q56" s="21">
        <v>11389418</v>
      </c>
      <c r="R56" s="118">
        <v>76160176</v>
      </c>
    </row>
    <row r="57" spans="1:18" x14ac:dyDescent="0.3">
      <c r="A57" s="17" t="s">
        <v>53</v>
      </c>
      <c r="B57" s="18" t="s">
        <v>52</v>
      </c>
      <c r="C57" s="18">
        <v>892099216</v>
      </c>
      <c r="D57" s="18" t="s">
        <v>560</v>
      </c>
      <c r="E57" s="21">
        <v>0</v>
      </c>
      <c r="F57" s="21">
        <v>0</v>
      </c>
      <c r="G57" s="21">
        <v>0</v>
      </c>
      <c r="H57" s="21">
        <v>28431015</v>
      </c>
      <c r="I57" s="21">
        <v>0</v>
      </c>
      <c r="J57" s="21">
        <v>0</v>
      </c>
      <c r="K57" s="21">
        <v>0</v>
      </c>
      <c r="L57" s="21">
        <f t="shared" si="0"/>
        <v>28431015</v>
      </c>
      <c r="M57" s="21">
        <v>0</v>
      </c>
      <c r="N57" s="21">
        <v>0</v>
      </c>
      <c r="O57" s="21">
        <f t="shared" si="1"/>
        <v>28431015</v>
      </c>
      <c r="P57" s="21">
        <v>0</v>
      </c>
      <c r="Q57" s="21">
        <v>0</v>
      </c>
      <c r="R57" s="118">
        <v>0</v>
      </c>
    </row>
    <row r="58" spans="1:18" x14ac:dyDescent="0.3">
      <c r="A58" s="17" t="s">
        <v>53</v>
      </c>
      <c r="B58" s="18" t="s">
        <v>52</v>
      </c>
      <c r="C58" s="18">
        <v>892115015</v>
      </c>
      <c r="D58" s="18" t="s">
        <v>561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175639395.97</v>
      </c>
      <c r="K58" s="21">
        <v>0</v>
      </c>
      <c r="L58" s="21">
        <f t="shared" si="0"/>
        <v>175639395.97</v>
      </c>
      <c r="M58" s="21">
        <v>0</v>
      </c>
      <c r="N58" s="21">
        <v>0</v>
      </c>
      <c r="O58" s="21">
        <f t="shared" si="1"/>
        <v>175639395.97</v>
      </c>
      <c r="P58" s="21">
        <v>0</v>
      </c>
      <c r="Q58" s="21">
        <v>0</v>
      </c>
      <c r="R58" s="118">
        <v>0</v>
      </c>
    </row>
    <row r="59" spans="1:18" x14ac:dyDescent="0.3">
      <c r="A59" s="17" t="s">
        <v>53</v>
      </c>
      <c r="B59" s="18" t="s">
        <v>52</v>
      </c>
      <c r="C59" s="18">
        <v>892280016</v>
      </c>
      <c r="D59" s="18" t="s">
        <v>562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162419206</v>
      </c>
      <c r="K59" s="21">
        <v>0</v>
      </c>
      <c r="L59" s="21">
        <f t="shared" si="0"/>
        <v>162419206</v>
      </c>
      <c r="M59" s="21">
        <v>0</v>
      </c>
      <c r="N59" s="21">
        <v>0</v>
      </c>
      <c r="O59" s="21">
        <f t="shared" si="1"/>
        <v>162419206</v>
      </c>
      <c r="P59" s="21">
        <v>0</v>
      </c>
      <c r="Q59" s="21">
        <v>0</v>
      </c>
      <c r="R59" s="118">
        <v>0</v>
      </c>
    </row>
    <row r="60" spans="1:18" x14ac:dyDescent="0.3">
      <c r="A60" s="17" t="s">
        <v>53</v>
      </c>
      <c r="B60" s="18" t="s">
        <v>52</v>
      </c>
      <c r="C60" s="18">
        <v>892301541</v>
      </c>
      <c r="D60" s="18" t="s">
        <v>563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180300</v>
      </c>
      <c r="L60" s="21">
        <f t="shared" si="0"/>
        <v>180300</v>
      </c>
      <c r="M60" s="21">
        <v>0</v>
      </c>
      <c r="N60" s="21">
        <v>0</v>
      </c>
      <c r="O60" s="21">
        <f t="shared" si="1"/>
        <v>180300</v>
      </c>
      <c r="P60" s="21">
        <v>0</v>
      </c>
      <c r="Q60" s="21">
        <v>0</v>
      </c>
      <c r="R60" s="118">
        <v>0</v>
      </c>
    </row>
    <row r="61" spans="1:18" x14ac:dyDescent="0.3">
      <c r="A61" s="17" t="s">
        <v>53</v>
      </c>
      <c r="B61" s="18" t="s">
        <v>52</v>
      </c>
      <c r="C61" s="18">
        <v>892399999</v>
      </c>
      <c r="D61" s="18" t="s">
        <v>564</v>
      </c>
      <c r="E61" s="21">
        <v>0</v>
      </c>
      <c r="F61" s="21">
        <v>0</v>
      </c>
      <c r="G61" s="21">
        <v>0</v>
      </c>
      <c r="H61" s="21">
        <v>0</v>
      </c>
      <c r="I61" s="21">
        <v>1286183</v>
      </c>
      <c r="J61" s="21">
        <v>168034568</v>
      </c>
      <c r="K61" s="21">
        <v>0</v>
      </c>
      <c r="L61" s="21">
        <f t="shared" si="0"/>
        <v>169320751</v>
      </c>
      <c r="M61" s="21">
        <v>0</v>
      </c>
      <c r="N61" s="21">
        <v>0</v>
      </c>
      <c r="O61" s="21">
        <f t="shared" si="1"/>
        <v>169320751</v>
      </c>
      <c r="P61" s="21">
        <v>0</v>
      </c>
      <c r="Q61" s="21">
        <v>0</v>
      </c>
      <c r="R61" s="118">
        <v>0</v>
      </c>
    </row>
    <row r="62" spans="1:18" x14ac:dyDescent="0.3">
      <c r="A62" s="17" t="s">
        <v>53</v>
      </c>
      <c r="B62" s="18" t="s">
        <v>52</v>
      </c>
      <c r="C62" s="18">
        <v>899999061</v>
      </c>
      <c r="D62" s="18" t="s">
        <v>752</v>
      </c>
      <c r="E62" s="21">
        <v>511991000</v>
      </c>
      <c r="F62" s="21">
        <v>369750403</v>
      </c>
      <c r="G62" s="21">
        <v>0</v>
      </c>
      <c r="H62" s="21">
        <v>0</v>
      </c>
      <c r="I62" s="21">
        <v>527559287</v>
      </c>
      <c r="J62" s="21">
        <v>0</v>
      </c>
      <c r="K62" s="21">
        <v>0</v>
      </c>
      <c r="L62" s="21">
        <f t="shared" si="0"/>
        <v>1409300690</v>
      </c>
      <c r="M62" s="21">
        <v>-29926125</v>
      </c>
      <c r="N62" s="21">
        <v>0</v>
      </c>
      <c r="O62" s="21">
        <f t="shared" si="1"/>
        <v>1379374565</v>
      </c>
      <c r="P62" s="21">
        <v>0</v>
      </c>
      <c r="Q62" s="21">
        <v>0</v>
      </c>
      <c r="R62" s="118">
        <v>1641108528</v>
      </c>
    </row>
    <row r="63" spans="1:18" x14ac:dyDescent="0.3">
      <c r="A63" s="17" t="s">
        <v>53</v>
      </c>
      <c r="B63" s="18" t="s">
        <v>52</v>
      </c>
      <c r="C63" s="18">
        <v>899999114</v>
      </c>
      <c r="D63" s="18" t="s">
        <v>566</v>
      </c>
      <c r="E63" s="21">
        <v>0</v>
      </c>
      <c r="F63" s="21">
        <v>0</v>
      </c>
      <c r="G63" s="21">
        <v>0</v>
      </c>
      <c r="H63" s="21">
        <v>0</v>
      </c>
      <c r="I63" s="21">
        <v>249083162</v>
      </c>
      <c r="J63" s="21">
        <v>4411598134</v>
      </c>
      <c r="K63" s="21">
        <v>24495382</v>
      </c>
      <c r="L63" s="21">
        <f t="shared" si="0"/>
        <v>4685176678</v>
      </c>
      <c r="M63" s="21">
        <v>-10432153.439999999</v>
      </c>
      <c r="N63" s="21">
        <v>0</v>
      </c>
      <c r="O63" s="21">
        <f t="shared" si="1"/>
        <v>4674744524.5600004</v>
      </c>
      <c r="P63" s="21">
        <v>182106930</v>
      </c>
      <c r="Q63" s="21">
        <v>0</v>
      </c>
      <c r="R63" s="118">
        <v>0</v>
      </c>
    </row>
    <row r="64" spans="1:18" x14ac:dyDescent="0.3">
      <c r="A64" s="17" t="s">
        <v>53</v>
      </c>
      <c r="B64" s="18" t="s">
        <v>52</v>
      </c>
      <c r="C64" s="18">
        <v>900034608</v>
      </c>
      <c r="D64" s="18" t="s">
        <v>567</v>
      </c>
      <c r="E64" s="21">
        <v>235043</v>
      </c>
      <c r="F64" s="21">
        <v>0</v>
      </c>
      <c r="G64" s="21">
        <v>0</v>
      </c>
      <c r="H64" s="21">
        <v>0</v>
      </c>
      <c r="I64" s="21">
        <v>0</v>
      </c>
      <c r="J64" s="21">
        <v>720324504.28999996</v>
      </c>
      <c r="K64" s="21">
        <v>0</v>
      </c>
      <c r="L64" s="21">
        <f t="shared" si="0"/>
        <v>720559547.28999996</v>
      </c>
      <c r="M64" s="21">
        <v>0</v>
      </c>
      <c r="N64" s="21">
        <v>0</v>
      </c>
      <c r="O64" s="21">
        <f t="shared" si="1"/>
        <v>720559547.28999996</v>
      </c>
      <c r="P64" s="21">
        <v>0</v>
      </c>
      <c r="Q64" s="21">
        <v>0</v>
      </c>
      <c r="R64" s="118">
        <v>0</v>
      </c>
    </row>
    <row r="65" spans="1:18" x14ac:dyDescent="0.3">
      <c r="A65" s="17" t="s">
        <v>568</v>
      </c>
      <c r="B65" s="18" t="s">
        <v>222</v>
      </c>
      <c r="C65" s="18">
        <v>800246953</v>
      </c>
      <c r="D65" s="18" t="s">
        <v>753</v>
      </c>
      <c r="E65" s="119">
        <v>15793444</v>
      </c>
      <c r="F65" s="119">
        <v>964158476</v>
      </c>
      <c r="G65" s="119">
        <v>907913243</v>
      </c>
      <c r="H65" s="119">
        <v>915876429</v>
      </c>
      <c r="I65" s="119">
        <v>1547848901</v>
      </c>
      <c r="J65" s="119">
        <v>1319033777</v>
      </c>
      <c r="K65" s="119">
        <v>0</v>
      </c>
      <c r="L65" s="119">
        <f t="shared" si="0"/>
        <v>5670624270</v>
      </c>
      <c r="M65" s="119">
        <v>0</v>
      </c>
      <c r="N65" s="119">
        <v>0</v>
      </c>
      <c r="O65" s="119">
        <f t="shared" si="1"/>
        <v>5670624270</v>
      </c>
      <c r="P65" s="119">
        <v>0</v>
      </c>
      <c r="Q65" s="119">
        <v>0</v>
      </c>
      <c r="R65" s="118">
        <v>26277639826</v>
      </c>
    </row>
    <row r="66" spans="1:18" x14ac:dyDescent="0.3">
      <c r="A66" s="17" t="s">
        <v>570</v>
      </c>
      <c r="B66" s="18" t="s">
        <v>222</v>
      </c>
      <c r="C66" s="18">
        <v>800246953</v>
      </c>
      <c r="D66" s="18" t="s">
        <v>229</v>
      </c>
      <c r="E66" s="119">
        <v>1068554255</v>
      </c>
      <c r="F66" s="119">
        <v>127387253</v>
      </c>
      <c r="G66" s="119">
        <v>61369021.010000005</v>
      </c>
      <c r="H66" s="119">
        <v>489333113</v>
      </c>
      <c r="I66" s="119">
        <v>253929090</v>
      </c>
      <c r="J66" s="119">
        <v>8766518820</v>
      </c>
      <c r="K66" s="119">
        <v>431275416</v>
      </c>
      <c r="L66" s="119">
        <f t="shared" si="0"/>
        <v>11198366968.01</v>
      </c>
      <c r="M66" s="119">
        <v>-159576861</v>
      </c>
      <c r="N66" s="119">
        <v>0</v>
      </c>
      <c r="O66" s="119">
        <f t="shared" si="1"/>
        <v>11038790107.01</v>
      </c>
      <c r="P66" s="119">
        <v>851564474</v>
      </c>
      <c r="Q66" s="119">
        <v>0</v>
      </c>
      <c r="R66" s="118">
        <v>421870157</v>
      </c>
    </row>
    <row r="67" spans="1:18" x14ac:dyDescent="0.3">
      <c r="A67" s="17" t="s">
        <v>754</v>
      </c>
      <c r="B67" s="18" t="s">
        <v>222</v>
      </c>
      <c r="C67" s="18">
        <v>800246953</v>
      </c>
      <c r="D67" s="18" t="s">
        <v>227</v>
      </c>
      <c r="E67" s="119">
        <v>1829837686</v>
      </c>
      <c r="F67" s="119">
        <v>508951121</v>
      </c>
      <c r="G67" s="119">
        <v>579899898</v>
      </c>
      <c r="H67" s="119">
        <v>0</v>
      </c>
      <c r="I67" s="119">
        <v>0</v>
      </c>
      <c r="J67" s="119">
        <v>0</v>
      </c>
      <c r="K67" s="119">
        <v>0</v>
      </c>
      <c r="L67" s="119">
        <f t="shared" si="0"/>
        <v>2918688705</v>
      </c>
      <c r="M67" s="119">
        <v>0</v>
      </c>
      <c r="N67" s="119">
        <v>0</v>
      </c>
      <c r="O67" s="119">
        <f t="shared" si="1"/>
        <v>2918688705</v>
      </c>
      <c r="P67" s="119">
        <v>0</v>
      </c>
      <c r="Q67" s="119">
        <v>0</v>
      </c>
      <c r="R67" s="118">
        <v>353586310</v>
      </c>
    </row>
    <row r="68" spans="1:18" x14ac:dyDescent="0.3">
      <c r="A68" s="17" t="s">
        <v>571</v>
      </c>
      <c r="B68" s="18" t="s">
        <v>222</v>
      </c>
      <c r="C68" s="18">
        <v>800246953</v>
      </c>
      <c r="D68" s="18" t="s">
        <v>230</v>
      </c>
      <c r="E68" s="119">
        <v>61625493</v>
      </c>
      <c r="F68" s="119">
        <v>109220343</v>
      </c>
      <c r="G68" s="119">
        <v>0</v>
      </c>
      <c r="H68" s="119">
        <v>175249968</v>
      </c>
      <c r="I68" s="119">
        <v>302880087</v>
      </c>
      <c r="J68" s="119">
        <v>260182876</v>
      </c>
      <c r="K68" s="119">
        <v>0</v>
      </c>
      <c r="L68" s="119">
        <f t="shared" si="0"/>
        <v>909158767</v>
      </c>
      <c r="M68" s="119">
        <v>0</v>
      </c>
      <c r="N68" s="119">
        <v>0</v>
      </c>
      <c r="O68" s="119">
        <f t="shared" si="1"/>
        <v>909158767</v>
      </c>
      <c r="P68" s="119">
        <v>0</v>
      </c>
      <c r="Q68" s="119">
        <v>0</v>
      </c>
      <c r="R68" s="118">
        <v>0</v>
      </c>
    </row>
    <row r="69" spans="1:18" x14ac:dyDescent="0.3">
      <c r="A69" s="17" t="s">
        <v>572</v>
      </c>
      <c r="B69" s="18" t="s">
        <v>222</v>
      </c>
      <c r="C69" s="18">
        <v>800246953</v>
      </c>
      <c r="D69" s="18" t="s">
        <v>224</v>
      </c>
      <c r="E69" s="119">
        <v>0</v>
      </c>
      <c r="F69" s="119">
        <v>0</v>
      </c>
      <c r="G69" s="119">
        <v>0</v>
      </c>
      <c r="H69" s="119">
        <v>0</v>
      </c>
      <c r="I69" s="119">
        <v>0</v>
      </c>
      <c r="J69" s="119">
        <v>257933153</v>
      </c>
      <c r="K69" s="119">
        <v>0</v>
      </c>
      <c r="L69" s="119">
        <f t="shared" ref="L69:L132" si="2">SUM(E69:K69)</f>
        <v>257933153</v>
      </c>
      <c r="M69" s="119">
        <v>0</v>
      </c>
      <c r="N69" s="119">
        <v>0</v>
      </c>
      <c r="O69" s="119">
        <f t="shared" ref="O69:O132" si="3">SUM(L69:N69)</f>
        <v>257933153</v>
      </c>
      <c r="P69" s="119">
        <v>0</v>
      </c>
      <c r="Q69" s="119">
        <v>0</v>
      </c>
      <c r="R69" s="118">
        <v>0</v>
      </c>
    </row>
    <row r="70" spans="1:18" x14ac:dyDescent="0.3">
      <c r="A70" s="17" t="s">
        <v>573</v>
      </c>
      <c r="B70" s="18" t="s">
        <v>222</v>
      </c>
      <c r="C70" s="18">
        <v>800246953</v>
      </c>
      <c r="D70" s="18" t="s">
        <v>231</v>
      </c>
      <c r="E70" s="119">
        <v>1150429795</v>
      </c>
      <c r="F70" s="119">
        <v>986223204</v>
      </c>
      <c r="G70" s="119">
        <v>545973403</v>
      </c>
      <c r="H70" s="119">
        <v>1433961921</v>
      </c>
      <c r="I70" s="119">
        <v>1192097919.2</v>
      </c>
      <c r="J70" s="119">
        <v>4990229753</v>
      </c>
      <c r="K70" s="119">
        <v>2245281652</v>
      </c>
      <c r="L70" s="119">
        <f t="shared" si="2"/>
        <v>12544197647.200001</v>
      </c>
      <c r="M70" s="119">
        <v>-463272542</v>
      </c>
      <c r="N70" s="119">
        <v>0</v>
      </c>
      <c r="O70" s="119">
        <f t="shared" si="3"/>
        <v>12080925105.200001</v>
      </c>
      <c r="P70" s="119">
        <v>843638427</v>
      </c>
      <c r="Q70" s="119">
        <v>0</v>
      </c>
      <c r="R70" s="118">
        <v>17310876709</v>
      </c>
    </row>
    <row r="71" spans="1:18" x14ac:dyDescent="0.3">
      <c r="A71" s="17" t="s">
        <v>576</v>
      </c>
      <c r="B71" s="18" t="s">
        <v>236</v>
      </c>
      <c r="C71" s="18">
        <v>800140949</v>
      </c>
      <c r="D71" s="18" t="s">
        <v>577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20970363011.690002</v>
      </c>
      <c r="K71" s="21">
        <v>0</v>
      </c>
      <c r="L71" s="21">
        <f t="shared" si="2"/>
        <v>20970363011.690002</v>
      </c>
      <c r="M71" s="21">
        <v>0</v>
      </c>
      <c r="N71" s="21">
        <v>0</v>
      </c>
      <c r="O71" s="21">
        <f t="shared" si="3"/>
        <v>20970363011.690002</v>
      </c>
      <c r="P71" s="21">
        <v>0</v>
      </c>
      <c r="Q71" s="21">
        <v>0</v>
      </c>
      <c r="R71" s="118">
        <v>0</v>
      </c>
    </row>
    <row r="72" spans="1:18" x14ac:dyDescent="0.3">
      <c r="A72" s="17" t="s">
        <v>576</v>
      </c>
      <c r="B72" s="18" t="s">
        <v>236</v>
      </c>
      <c r="C72" s="18">
        <v>800250119</v>
      </c>
      <c r="D72" s="18" t="s">
        <v>578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872810435</v>
      </c>
      <c r="K72" s="21">
        <v>0</v>
      </c>
      <c r="L72" s="21">
        <f t="shared" si="2"/>
        <v>872810435</v>
      </c>
      <c r="M72" s="21">
        <v>0</v>
      </c>
      <c r="N72" s="21">
        <v>0</v>
      </c>
      <c r="O72" s="21">
        <f t="shared" si="3"/>
        <v>872810435</v>
      </c>
      <c r="P72" s="21">
        <v>0</v>
      </c>
      <c r="Q72" s="21">
        <v>0</v>
      </c>
      <c r="R72" s="118">
        <v>0</v>
      </c>
    </row>
    <row r="73" spans="1:18" x14ac:dyDescent="0.3">
      <c r="A73" s="17" t="s">
        <v>576</v>
      </c>
      <c r="B73" s="18" t="s">
        <v>236</v>
      </c>
      <c r="C73" s="18">
        <v>804002105</v>
      </c>
      <c r="D73" s="18" t="s">
        <v>579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278532873</v>
      </c>
      <c r="K73" s="21">
        <v>0</v>
      </c>
      <c r="L73" s="21">
        <f t="shared" si="2"/>
        <v>278532873</v>
      </c>
      <c r="M73" s="21">
        <v>0</v>
      </c>
      <c r="N73" s="21">
        <v>0</v>
      </c>
      <c r="O73" s="21">
        <f t="shared" si="3"/>
        <v>278532873</v>
      </c>
      <c r="P73" s="21">
        <v>0</v>
      </c>
      <c r="Q73" s="21">
        <v>0</v>
      </c>
      <c r="R73" s="118">
        <v>0</v>
      </c>
    </row>
    <row r="74" spans="1:18" x14ac:dyDescent="0.3">
      <c r="A74" s="17" t="s">
        <v>576</v>
      </c>
      <c r="B74" s="18" t="s">
        <v>236</v>
      </c>
      <c r="C74" s="18">
        <v>805000427</v>
      </c>
      <c r="D74" s="18" t="s">
        <v>580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18085218992</v>
      </c>
      <c r="K74" s="21">
        <v>0</v>
      </c>
      <c r="L74" s="21">
        <f t="shared" si="2"/>
        <v>18085218992</v>
      </c>
      <c r="M74" s="21">
        <v>0</v>
      </c>
      <c r="N74" s="21">
        <v>0</v>
      </c>
      <c r="O74" s="21">
        <f t="shared" si="3"/>
        <v>18085218992</v>
      </c>
      <c r="P74" s="21">
        <v>0</v>
      </c>
      <c r="Q74" s="21">
        <v>0</v>
      </c>
      <c r="R74" s="118">
        <v>0</v>
      </c>
    </row>
    <row r="75" spans="1:18" x14ac:dyDescent="0.3">
      <c r="A75" s="17" t="s">
        <v>576</v>
      </c>
      <c r="B75" s="18" t="s">
        <v>236</v>
      </c>
      <c r="C75" s="18">
        <v>811004055</v>
      </c>
      <c r="D75" s="18" t="s">
        <v>581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42574130</v>
      </c>
      <c r="K75" s="21">
        <v>0</v>
      </c>
      <c r="L75" s="21">
        <f t="shared" si="2"/>
        <v>42574130</v>
      </c>
      <c r="M75" s="21">
        <v>0</v>
      </c>
      <c r="N75" s="21">
        <v>0</v>
      </c>
      <c r="O75" s="21">
        <f t="shared" si="3"/>
        <v>42574130</v>
      </c>
      <c r="P75" s="21">
        <v>0</v>
      </c>
      <c r="Q75" s="21">
        <v>0</v>
      </c>
      <c r="R75" s="118">
        <v>0</v>
      </c>
    </row>
    <row r="76" spans="1:18" x14ac:dyDescent="0.3">
      <c r="A76" s="17" t="s">
        <v>576</v>
      </c>
      <c r="B76" s="18" t="s">
        <v>236</v>
      </c>
      <c r="C76" s="18">
        <v>818000140</v>
      </c>
      <c r="D76" s="18" t="s">
        <v>582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52618615</v>
      </c>
      <c r="K76" s="21">
        <v>0</v>
      </c>
      <c r="L76" s="21">
        <f t="shared" si="2"/>
        <v>52618615</v>
      </c>
      <c r="M76" s="21">
        <v>0</v>
      </c>
      <c r="N76" s="21">
        <v>0</v>
      </c>
      <c r="O76" s="21">
        <f t="shared" si="3"/>
        <v>52618615</v>
      </c>
      <c r="P76" s="21">
        <v>0</v>
      </c>
      <c r="Q76" s="21">
        <v>0</v>
      </c>
      <c r="R76" s="118">
        <v>0</v>
      </c>
    </row>
    <row r="77" spans="1:18" x14ac:dyDescent="0.3">
      <c r="A77" s="17" t="s">
        <v>576</v>
      </c>
      <c r="B77" s="18" t="s">
        <v>236</v>
      </c>
      <c r="C77" s="18">
        <v>830009783</v>
      </c>
      <c r="D77" s="18" t="s">
        <v>583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11588114893.389999</v>
      </c>
      <c r="K77" s="21">
        <v>0</v>
      </c>
      <c r="L77" s="21">
        <f t="shared" si="2"/>
        <v>11588114893.389999</v>
      </c>
      <c r="M77" s="21">
        <v>0</v>
      </c>
      <c r="N77" s="21">
        <v>0</v>
      </c>
      <c r="O77" s="21">
        <f t="shared" si="3"/>
        <v>11588114893.389999</v>
      </c>
      <c r="P77" s="21">
        <v>0</v>
      </c>
      <c r="Q77" s="21">
        <v>0</v>
      </c>
      <c r="R77" s="118">
        <v>0</v>
      </c>
    </row>
    <row r="78" spans="1:18" x14ac:dyDescent="0.3">
      <c r="A78" s="17" t="s">
        <v>576</v>
      </c>
      <c r="B78" s="18" t="s">
        <v>236</v>
      </c>
      <c r="C78" s="18">
        <v>830074184</v>
      </c>
      <c r="D78" s="18" t="s">
        <v>584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1824177154</v>
      </c>
      <c r="K78" s="21">
        <v>0</v>
      </c>
      <c r="L78" s="21">
        <f t="shared" si="2"/>
        <v>1824177154</v>
      </c>
      <c r="M78" s="21">
        <v>0</v>
      </c>
      <c r="N78" s="21">
        <v>0</v>
      </c>
      <c r="O78" s="21">
        <f t="shared" si="3"/>
        <v>1824177154</v>
      </c>
      <c r="P78" s="21">
        <v>0</v>
      </c>
      <c r="Q78" s="21">
        <v>0</v>
      </c>
      <c r="R78" s="118">
        <v>0</v>
      </c>
    </row>
    <row r="79" spans="1:18" x14ac:dyDescent="0.3">
      <c r="A79" s="17" t="s">
        <v>576</v>
      </c>
      <c r="B79" s="18" t="s">
        <v>236</v>
      </c>
      <c r="C79" s="18">
        <v>832000760</v>
      </c>
      <c r="D79" s="18" t="s">
        <v>585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1991921</v>
      </c>
      <c r="K79" s="21">
        <v>0</v>
      </c>
      <c r="L79" s="21">
        <f t="shared" si="2"/>
        <v>1991921</v>
      </c>
      <c r="M79" s="21">
        <v>0</v>
      </c>
      <c r="N79" s="21">
        <v>0</v>
      </c>
      <c r="O79" s="21">
        <f t="shared" si="3"/>
        <v>1991921</v>
      </c>
      <c r="P79" s="21">
        <v>0</v>
      </c>
      <c r="Q79" s="21">
        <v>0</v>
      </c>
      <c r="R79" s="118">
        <v>0</v>
      </c>
    </row>
    <row r="80" spans="1:18" x14ac:dyDescent="0.3">
      <c r="A80" s="17" t="s">
        <v>576</v>
      </c>
      <c r="B80" s="18" t="s">
        <v>236</v>
      </c>
      <c r="C80" s="18">
        <v>860045904</v>
      </c>
      <c r="D80" s="18" t="s">
        <v>586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1089777995</v>
      </c>
      <c r="K80" s="21">
        <v>0</v>
      </c>
      <c r="L80" s="21">
        <f t="shared" si="2"/>
        <v>1089777995</v>
      </c>
      <c r="M80" s="21">
        <v>0</v>
      </c>
      <c r="N80" s="21">
        <v>0</v>
      </c>
      <c r="O80" s="21">
        <f t="shared" si="3"/>
        <v>1089777995</v>
      </c>
      <c r="P80" s="21">
        <v>0</v>
      </c>
      <c r="Q80" s="21">
        <v>0</v>
      </c>
      <c r="R80" s="118">
        <v>0</v>
      </c>
    </row>
    <row r="81" spans="1:18" x14ac:dyDescent="0.3">
      <c r="A81" s="17" t="s">
        <v>576</v>
      </c>
      <c r="B81" s="18" t="s">
        <v>236</v>
      </c>
      <c r="C81" s="18">
        <v>891080005</v>
      </c>
      <c r="D81" s="18" t="s">
        <v>587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50540420</v>
      </c>
      <c r="K81" s="21">
        <v>0</v>
      </c>
      <c r="L81" s="21">
        <f t="shared" si="2"/>
        <v>50540420</v>
      </c>
      <c r="M81" s="21">
        <v>0</v>
      </c>
      <c r="N81" s="21">
        <v>0</v>
      </c>
      <c r="O81" s="21">
        <f t="shared" si="3"/>
        <v>50540420</v>
      </c>
      <c r="P81" s="21">
        <v>0</v>
      </c>
      <c r="Q81" s="21">
        <v>0</v>
      </c>
      <c r="R81" s="118">
        <v>0</v>
      </c>
    </row>
    <row r="82" spans="1:18" x14ac:dyDescent="0.3">
      <c r="A82" s="17" t="s">
        <v>576</v>
      </c>
      <c r="B82" s="18" t="s">
        <v>236</v>
      </c>
      <c r="C82" s="18">
        <v>891180008</v>
      </c>
      <c r="D82" s="18" t="s">
        <v>588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19227566</v>
      </c>
      <c r="K82" s="21">
        <v>0</v>
      </c>
      <c r="L82" s="21">
        <f t="shared" si="2"/>
        <v>19227566</v>
      </c>
      <c r="M82" s="21">
        <v>0</v>
      </c>
      <c r="N82" s="21">
        <v>0</v>
      </c>
      <c r="O82" s="21">
        <f t="shared" si="3"/>
        <v>19227566</v>
      </c>
      <c r="P82" s="21">
        <v>0</v>
      </c>
      <c r="Q82" s="21">
        <v>0</v>
      </c>
      <c r="R82" s="118">
        <v>0</v>
      </c>
    </row>
    <row r="83" spans="1:18" x14ac:dyDescent="0.3">
      <c r="A83" s="17" t="s">
        <v>576</v>
      </c>
      <c r="B83" s="18" t="s">
        <v>236</v>
      </c>
      <c r="C83" s="18">
        <v>899999026</v>
      </c>
      <c r="D83" s="18" t="s">
        <v>589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670570722</v>
      </c>
      <c r="K83" s="21">
        <v>0</v>
      </c>
      <c r="L83" s="21">
        <f t="shared" si="2"/>
        <v>670570722</v>
      </c>
      <c r="M83" s="21">
        <v>0</v>
      </c>
      <c r="N83" s="21">
        <v>0</v>
      </c>
      <c r="O83" s="21">
        <f t="shared" si="3"/>
        <v>670570722</v>
      </c>
      <c r="P83" s="21">
        <v>0</v>
      </c>
      <c r="Q83" s="21">
        <v>0</v>
      </c>
      <c r="R83" s="118">
        <v>0</v>
      </c>
    </row>
    <row r="84" spans="1:18" x14ac:dyDescent="0.3">
      <c r="A84" s="17" t="s">
        <v>576</v>
      </c>
      <c r="B84" s="18" t="s">
        <v>236</v>
      </c>
      <c r="C84" s="18">
        <v>899999107</v>
      </c>
      <c r="D84" s="18" t="s">
        <v>590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902820583</v>
      </c>
      <c r="K84" s="21">
        <v>0</v>
      </c>
      <c r="L84" s="21">
        <f t="shared" si="2"/>
        <v>902820583</v>
      </c>
      <c r="M84" s="21">
        <v>0</v>
      </c>
      <c r="N84" s="21">
        <v>0</v>
      </c>
      <c r="O84" s="21">
        <f t="shared" si="3"/>
        <v>902820583</v>
      </c>
      <c r="P84" s="21">
        <v>0</v>
      </c>
      <c r="Q84" s="21">
        <v>0</v>
      </c>
      <c r="R84" s="118">
        <v>0</v>
      </c>
    </row>
    <row r="85" spans="1:18" x14ac:dyDescent="0.3">
      <c r="A85" s="17" t="s">
        <v>576</v>
      </c>
      <c r="B85" s="18" t="s">
        <v>236</v>
      </c>
      <c r="C85" s="18">
        <v>901093846</v>
      </c>
      <c r="D85" s="18" t="s">
        <v>591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203383264</v>
      </c>
      <c r="K85" s="21">
        <v>0</v>
      </c>
      <c r="L85" s="21">
        <f t="shared" si="2"/>
        <v>203383264</v>
      </c>
      <c r="M85" s="21">
        <v>0</v>
      </c>
      <c r="N85" s="21">
        <v>0</v>
      </c>
      <c r="O85" s="21">
        <f t="shared" si="3"/>
        <v>203383264</v>
      </c>
      <c r="P85" s="21">
        <v>444375</v>
      </c>
      <c r="Q85" s="21">
        <v>0</v>
      </c>
      <c r="R85" s="118">
        <v>0</v>
      </c>
    </row>
    <row r="86" spans="1:18" x14ac:dyDescent="0.3">
      <c r="A86" s="17" t="s">
        <v>576</v>
      </c>
      <c r="B86" s="18" t="s">
        <v>236</v>
      </c>
      <c r="C86" s="18">
        <v>901097473</v>
      </c>
      <c r="D86" s="18" t="s">
        <v>592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13232084091</v>
      </c>
      <c r="K86" s="21">
        <v>0</v>
      </c>
      <c r="L86" s="21">
        <f t="shared" si="2"/>
        <v>13232084091</v>
      </c>
      <c r="M86" s="21">
        <v>0</v>
      </c>
      <c r="N86" s="21">
        <v>0</v>
      </c>
      <c r="O86" s="21">
        <f t="shared" si="3"/>
        <v>13232084091</v>
      </c>
      <c r="P86" s="21">
        <v>0</v>
      </c>
      <c r="Q86" s="21">
        <v>0</v>
      </c>
      <c r="R86" s="118">
        <v>1460355056</v>
      </c>
    </row>
    <row r="87" spans="1:18" x14ac:dyDescent="0.3">
      <c r="A87" s="17" t="s">
        <v>593</v>
      </c>
      <c r="B87" s="18" t="s">
        <v>236</v>
      </c>
      <c r="C87" s="18">
        <v>800140949</v>
      </c>
      <c r="D87" s="18" t="s">
        <v>577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5173864749.0599995</v>
      </c>
      <c r="K87" s="21">
        <v>0</v>
      </c>
      <c r="L87" s="21">
        <f t="shared" si="2"/>
        <v>5173864749.0599995</v>
      </c>
      <c r="M87" s="21">
        <v>0</v>
      </c>
      <c r="N87" s="21">
        <v>0</v>
      </c>
      <c r="O87" s="21">
        <f t="shared" si="3"/>
        <v>5173864749.0599995</v>
      </c>
      <c r="P87" s="21">
        <v>0</v>
      </c>
      <c r="Q87" s="21">
        <v>0</v>
      </c>
      <c r="R87" s="118">
        <v>0</v>
      </c>
    </row>
    <row r="88" spans="1:18" x14ac:dyDescent="0.3">
      <c r="A88" s="17" t="s">
        <v>593</v>
      </c>
      <c r="B88" s="18" t="s">
        <v>236</v>
      </c>
      <c r="C88" s="18">
        <v>804002105</v>
      </c>
      <c r="D88" s="18" t="s">
        <v>579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3611757681</v>
      </c>
      <c r="K88" s="21">
        <v>0</v>
      </c>
      <c r="L88" s="21">
        <f t="shared" si="2"/>
        <v>3611757681</v>
      </c>
      <c r="M88" s="21">
        <v>0</v>
      </c>
      <c r="N88" s="21">
        <v>0</v>
      </c>
      <c r="O88" s="21">
        <f t="shared" si="3"/>
        <v>3611757681</v>
      </c>
      <c r="P88" s="21">
        <v>0</v>
      </c>
      <c r="Q88" s="21">
        <v>0</v>
      </c>
      <c r="R88" s="118">
        <v>0</v>
      </c>
    </row>
    <row r="89" spans="1:18" x14ac:dyDescent="0.3">
      <c r="A89" s="17" t="s">
        <v>593</v>
      </c>
      <c r="B89" s="18" t="s">
        <v>236</v>
      </c>
      <c r="C89" s="18">
        <v>805000427</v>
      </c>
      <c r="D89" s="18" t="s">
        <v>580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953093405</v>
      </c>
      <c r="K89" s="21">
        <v>0</v>
      </c>
      <c r="L89" s="21">
        <f t="shared" si="2"/>
        <v>953093405</v>
      </c>
      <c r="M89" s="21">
        <v>0</v>
      </c>
      <c r="N89" s="21">
        <v>0</v>
      </c>
      <c r="O89" s="21">
        <f t="shared" si="3"/>
        <v>953093405</v>
      </c>
      <c r="P89" s="21">
        <v>0</v>
      </c>
      <c r="Q89" s="21">
        <v>0</v>
      </c>
      <c r="R89" s="118">
        <v>0</v>
      </c>
    </row>
    <row r="90" spans="1:18" x14ac:dyDescent="0.3">
      <c r="A90" s="17" t="s">
        <v>593</v>
      </c>
      <c r="B90" s="18" t="s">
        <v>236</v>
      </c>
      <c r="C90" s="18">
        <v>811004055</v>
      </c>
      <c r="D90" s="18" t="s">
        <v>581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8328413498</v>
      </c>
      <c r="K90" s="21">
        <v>0</v>
      </c>
      <c r="L90" s="21">
        <f t="shared" si="2"/>
        <v>8328413498</v>
      </c>
      <c r="M90" s="21">
        <v>0</v>
      </c>
      <c r="N90" s="21">
        <v>0</v>
      </c>
      <c r="O90" s="21">
        <f t="shared" si="3"/>
        <v>8328413498</v>
      </c>
      <c r="P90" s="21">
        <v>0</v>
      </c>
      <c r="Q90" s="21">
        <v>0</v>
      </c>
      <c r="R90" s="118">
        <v>0</v>
      </c>
    </row>
    <row r="91" spans="1:18" x14ac:dyDescent="0.3">
      <c r="A91" s="17" t="s">
        <v>593</v>
      </c>
      <c r="B91" s="18" t="s">
        <v>236</v>
      </c>
      <c r="C91" s="18">
        <v>812002376</v>
      </c>
      <c r="D91" s="18" t="s">
        <v>594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182226588</v>
      </c>
      <c r="K91" s="21">
        <v>0</v>
      </c>
      <c r="L91" s="21">
        <f t="shared" si="2"/>
        <v>182226588</v>
      </c>
      <c r="M91" s="21">
        <v>0</v>
      </c>
      <c r="N91" s="21">
        <v>0</v>
      </c>
      <c r="O91" s="21">
        <f t="shared" si="3"/>
        <v>182226588</v>
      </c>
      <c r="P91" s="21">
        <v>0</v>
      </c>
      <c r="Q91" s="21">
        <v>0</v>
      </c>
      <c r="R91" s="118">
        <v>0</v>
      </c>
    </row>
    <row r="92" spans="1:18" x14ac:dyDescent="0.3">
      <c r="A92" s="17" t="s">
        <v>593</v>
      </c>
      <c r="B92" s="18" t="s">
        <v>236</v>
      </c>
      <c r="C92" s="18">
        <v>818000140</v>
      </c>
      <c r="D92" s="18" t="s">
        <v>582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3530423209</v>
      </c>
      <c r="K92" s="21">
        <v>0</v>
      </c>
      <c r="L92" s="21">
        <f t="shared" si="2"/>
        <v>3530423209</v>
      </c>
      <c r="M92" s="21">
        <v>0</v>
      </c>
      <c r="N92" s="21">
        <v>0</v>
      </c>
      <c r="O92" s="21">
        <f t="shared" si="3"/>
        <v>3530423209</v>
      </c>
      <c r="P92" s="21">
        <v>0</v>
      </c>
      <c r="Q92" s="21">
        <v>0</v>
      </c>
      <c r="R92" s="118">
        <v>0</v>
      </c>
    </row>
    <row r="93" spans="1:18" x14ac:dyDescent="0.3">
      <c r="A93" s="17" t="s">
        <v>593</v>
      </c>
      <c r="B93" s="18" t="s">
        <v>236</v>
      </c>
      <c r="C93" s="18">
        <v>830009783</v>
      </c>
      <c r="D93" s="18" t="s">
        <v>583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1308144221</v>
      </c>
      <c r="K93" s="21">
        <v>0</v>
      </c>
      <c r="L93" s="21">
        <f t="shared" si="2"/>
        <v>1308144221</v>
      </c>
      <c r="M93" s="21">
        <v>0</v>
      </c>
      <c r="N93" s="21">
        <v>0</v>
      </c>
      <c r="O93" s="21">
        <f t="shared" si="3"/>
        <v>1308144221</v>
      </c>
      <c r="P93" s="21">
        <v>0</v>
      </c>
      <c r="Q93" s="21">
        <v>0</v>
      </c>
      <c r="R93" s="118">
        <v>0</v>
      </c>
    </row>
    <row r="94" spans="1:18" x14ac:dyDescent="0.3">
      <c r="A94" s="17" t="s">
        <v>593</v>
      </c>
      <c r="B94" s="18" t="s">
        <v>236</v>
      </c>
      <c r="C94" s="18">
        <v>830074184</v>
      </c>
      <c r="D94" s="18" t="s">
        <v>584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10605745606</v>
      </c>
      <c r="K94" s="21">
        <v>0</v>
      </c>
      <c r="L94" s="21">
        <f t="shared" si="2"/>
        <v>10605745606</v>
      </c>
      <c r="M94" s="21">
        <v>0</v>
      </c>
      <c r="N94" s="21">
        <v>0</v>
      </c>
      <c r="O94" s="21">
        <f t="shared" si="3"/>
        <v>10605745606</v>
      </c>
      <c r="P94" s="21">
        <v>0</v>
      </c>
      <c r="Q94" s="21">
        <v>0</v>
      </c>
      <c r="R94" s="118">
        <v>0</v>
      </c>
    </row>
    <row r="95" spans="1:18" x14ac:dyDescent="0.3">
      <c r="A95" s="17" t="s">
        <v>593</v>
      </c>
      <c r="B95" s="18" t="s">
        <v>236</v>
      </c>
      <c r="C95" s="18">
        <v>832000760</v>
      </c>
      <c r="D95" s="18" t="s">
        <v>585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1669464184</v>
      </c>
      <c r="K95" s="21">
        <v>0</v>
      </c>
      <c r="L95" s="21">
        <f t="shared" si="2"/>
        <v>1669464184</v>
      </c>
      <c r="M95" s="21">
        <v>0</v>
      </c>
      <c r="N95" s="21">
        <v>0</v>
      </c>
      <c r="O95" s="21">
        <f t="shared" si="3"/>
        <v>1669464184</v>
      </c>
      <c r="P95" s="21">
        <v>0</v>
      </c>
      <c r="Q95" s="21">
        <v>0</v>
      </c>
      <c r="R95" s="118">
        <v>0</v>
      </c>
    </row>
    <row r="96" spans="1:18" x14ac:dyDescent="0.3">
      <c r="A96" s="17" t="s">
        <v>593</v>
      </c>
      <c r="B96" s="18" t="s">
        <v>236</v>
      </c>
      <c r="C96" s="18">
        <v>860045904</v>
      </c>
      <c r="D96" s="18" t="s">
        <v>586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12239693596</v>
      </c>
      <c r="K96" s="21">
        <v>0</v>
      </c>
      <c r="L96" s="21">
        <f t="shared" si="2"/>
        <v>12239693596</v>
      </c>
      <c r="M96" s="21">
        <v>0</v>
      </c>
      <c r="N96" s="21">
        <v>0</v>
      </c>
      <c r="O96" s="21">
        <f t="shared" si="3"/>
        <v>12239693596</v>
      </c>
      <c r="P96" s="21">
        <v>0</v>
      </c>
      <c r="Q96" s="21">
        <v>0</v>
      </c>
      <c r="R96" s="118">
        <v>0</v>
      </c>
    </row>
    <row r="97" spans="1:18" x14ac:dyDescent="0.3">
      <c r="A97" s="17" t="s">
        <v>593</v>
      </c>
      <c r="B97" s="18" t="s">
        <v>236</v>
      </c>
      <c r="C97" s="18">
        <v>890480110</v>
      </c>
      <c r="D97" s="18" t="s">
        <v>595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910997593</v>
      </c>
      <c r="K97" s="21">
        <v>0</v>
      </c>
      <c r="L97" s="21">
        <f t="shared" si="2"/>
        <v>910997593</v>
      </c>
      <c r="M97" s="21">
        <v>0</v>
      </c>
      <c r="N97" s="21">
        <v>0</v>
      </c>
      <c r="O97" s="21">
        <f t="shared" si="3"/>
        <v>910997593</v>
      </c>
      <c r="P97" s="21">
        <v>0</v>
      </c>
      <c r="Q97" s="21">
        <v>0</v>
      </c>
      <c r="R97" s="118">
        <v>0</v>
      </c>
    </row>
    <row r="98" spans="1:18" x14ac:dyDescent="0.3">
      <c r="A98" s="17" t="s">
        <v>593</v>
      </c>
      <c r="B98" s="18" t="s">
        <v>236</v>
      </c>
      <c r="C98" s="18">
        <v>891080005</v>
      </c>
      <c r="D98" s="18" t="s">
        <v>587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2262226504</v>
      </c>
      <c r="K98" s="21">
        <v>0</v>
      </c>
      <c r="L98" s="21">
        <f t="shared" si="2"/>
        <v>2262226504</v>
      </c>
      <c r="M98" s="21">
        <v>0</v>
      </c>
      <c r="N98" s="21">
        <v>0</v>
      </c>
      <c r="O98" s="21">
        <f t="shared" si="3"/>
        <v>2262226504</v>
      </c>
      <c r="P98" s="21">
        <v>0</v>
      </c>
      <c r="Q98" s="21">
        <v>0</v>
      </c>
      <c r="R98" s="118">
        <v>0</v>
      </c>
    </row>
    <row r="99" spans="1:18" x14ac:dyDescent="0.3">
      <c r="A99" s="17" t="s">
        <v>593</v>
      </c>
      <c r="B99" s="18" t="s">
        <v>236</v>
      </c>
      <c r="C99" s="18">
        <v>891180008</v>
      </c>
      <c r="D99" s="18" t="s">
        <v>588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2300210830</v>
      </c>
      <c r="K99" s="21">
        <v>0</v>
      </c>
      <c r="L99" s="21">
        <f t="shared" si="2"/>
        <v>2300210830</v>
      </c>
      <c r="M99" s="21">
        <v>0</v>
      </c>
      <c r="N99" s="21">
        <v>0</v>
      </c>
      <c r="O99" s="21">
        <f t="shared" si="3"/>
        <v>2300210830</v>
      </c>
      <c r="P99" s="21">
        <v>0</v>
      </c>
      <c r="Q99" s="21">
        <v>0</v>
      </c>
      <c r="R99" s="118">
        <v>66964401</v>
      </c>
    </row>
    <row r="100" spans="1:18" x14ac:dyDescent="0.3">
      <c r="A100" s="17" t="s">
        <v>593</v>
      </c>
      <c r="B100" s="18" t="s">
        <v>236</v>
      </c>
      <c r="C100" s="18">
        <v>891280008</v>
      </c>
      <c r="D100" s="18" t="s">
        <v>596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177849531</v>
      </c>
      <c r="K100" s="21">
        <v>0</v>
      </c>
      <c r="L100" s="21">
        <f t="shared" si="2"/>
        <v>177849531</v>
      </c>
      <c r="M100" s="21">
        <v>0</v>
      </c>
      <c r="N100" s="21">
        <v>0</v>
      </c>
      <c r="O100" s="21">
        <f t="shared" si="3"/>
        <v>177849531</v>
      </c>
      <c r="P100" s="21">
        <v>0</v>
      </c>
      <c r="Q100" s="21">
        <v>0</v>
      </c>
      <c r="R100" s="118">
        <v>0</v>
      </c>
    </row>
    <row r="101" spans="1:18" x14ac:dyDescent="0.3">
      <c r="A101" s="17" t="s">
        <v>593</v>
      </c>
      <c r="B101" s="18" t="s">
        <v>236</v>
      </c>
      <c r="C101" s="18">
        <v>892115006</v>
      </c>
      <c r="D101" s="18" t="s">
        <v>597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129307751</v>
      </c>
      <c r="K101" s="21">
        <v>0</v>
      </c>
      <c r="L101" s="21">
        <f t="shared" si="2"/>
        <v>129307751</v>
      </c>
      <c r="M101" s="21">
        <v>0</v>
      </c>
      <c r="N101" s="21">
        <v>0</v>
      </c>
      <c r="O101" s="21">
        <f t="shared" si="3"/>
        <v>129307751</v>
      </c>
      <c r="P101" s="21">
        <v>0</v>
      </c>
      <c r="Q101" s="21">
        <v>0</v>
      </c>
      <c r="R101" s="118">
        <v>0</v>
      </c>
    </row>
    <row r="102" spans="1:18" x14ac:dyDescent="0.3">
      <c r="A102" s="17" t="s">
        <v>593</v>
      </c>
      <c r="B102" s="18" t="s">
        <v>236</v>
      </c>
      <c r="C102" s="18">
        <v>899999107</v>
      </c>
      <c r="D102" s="18" t="s">
        <v>590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16551859366</v>
      </c>
      <c r="K102" s="21">
        <v>0</v>
      </c>
      <c r="L102" s="21">
        <f t="shared" si="2"/>
        <v>16551859366</v>
      </c>
      <c r="M102" s="21">
        <v>0</v>
      </c>
      <c r="N102" s="21">
        <v>0</v>
      </c>
      <c r="O102" s="21">
        <f t="shared" si="3"/>
        <v>16551859366</v>
      </c>
      <c r="P102" s="21">
        <v>0</v>
      </c>
      <c r="Q102" s="21">
        <v>0</v>
      </c>
      <c r="R102" s="118">
        <v>0</v>
      </c>
    </row>
    <row r="103" spans="1:18" x14ac:dyDescent="0.3">
      <c r="A103" s="17" t="s">
        <v>593</v>
      </c>
      <c r="B103" s="18" t="s">
        <v>236</v>
      </c>
      <c r="C103" s="18">
        <v>901093846</v>
      </c>
      <c r="D103" s="18" t="s">
        <v>591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9436123045</v>
      </c>
      <c r="K103" s="21">
        <v>0</v>
      </c>
      <c r="L103" s="21">
        <f t="shared" si="2"/>
        <v>9436123045</v>
      </c>
      <c r="M103" s="21">
        <v>0</v>
      </c>
      <c r="N103" s="21">
        <v>0</v>
      </c>
      <c r="O103" s="21">
        <f t="shared" si="3"/>
        <v>9436123045</v>
      </c>
      <c r="P103" s="21">
        <v>4536349</v>
      </c>
      <c r="Q103" s="21">
        <v>0</v>
      </c>
      <c r="R103" s="118">
        <v>0</v>
      </c>
    </row>
    <row r="104" spans="1:18" x14ac:dyDescent="0.3">
      <c r="A104" s="17" t="s">
        <v>593</v>
      </c>
      <c r="B104" s="18" t="s">
        <v>236</v>
      </c>
      <c r="C104" s="18">
        <v>901097473</v>
      </c>
      <c r="D104" s="18" t="s">
        <v>592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6205397188</v>
      </c>
      <c r="K104" s="21">
        <v>0</v>
      </c>
      <c r="L104" s="21">
        <f t="shared" si="2"/>
        <v>6205397188</v>
      </c>
      <c r="M104" s="21">
        <v>0</v>
      </c>
      <c r="N104" s="21">
        <v>0</v>
      </c>
      <c r="O104" s="21">
        <f t="shared" si="3"/>
        <v>6205397188</v>
      </c>
      <c r="P104" s="21">
        <v>0</v>
      </c>
      <c r="Q104" s="21">
        <v>0</v>
      </c>
      <c r="R104" s="118">
        <v>988898</v>
      </c>
    </row>
    <row r="105" spans="1:18" x14ac:dyDescent="0.3">
      <c r="A105" s="17" t="s">
        <v>598</v>
      </c>
      <c r="B105" s="18" t="s">
        <v>599</v>
      </c>
      <c r="C105" s="18">
        <v>800088702</v>
      </c>
      <c r="D105" s="18" t="s">
        <v>515</v>
      </c>
      <c r="E105" s="21">
        <v>0</v>
      </c>
      <c r="F105" s="21">
        <v>661440</v>
      </c>
      <c r="G105" s="21">
        <v>5801367</v>
      </c>
      <c r="H105" s="21">
        <v>0</v>
      </c>
      <c r="I105" s="21">
        <v>0</v>
      </c>
      <c r="J105" s="21">
        <v>1875570</v>
      </c>
      <c r="K105" s="21">
        <v>2444002</v>
      </c>
      <c r="L105" s="21">
        <f t="shared" si="2"/>
        <v>10782379</v>
      </c>
      <c r="M105" s="21">
        <v>0</v>
      </c>
      <c r="N105" s="21">
        <v>0</v>
      </c>
      <c r="O105" s="21">
        <f t="shared" si="3"/>
        <v>10782379</v>
      </c>
      <c r="P105" s="21">
        <v>0</v>
      </c>
      <c r="Q105" s="21">
        <v>3416387</v>
      </c>
      <c r="R105" s="118">
        <v>0</v>
      </c>
    </row>
    <row r="106" spans="1:18" x14ac:dyDescent="0.3">
      <c r="A106" s="17" t="s">
        <v>598</v>
      </c>
      <c r="B106" s="18" t="s">
        <v>599</v>
      </c>
      <c r="C106" s="18">
        <v>800106339</v>
      </c>
      <c r="D106" s="18" t="s">
        <v>397</v>
      </c>
      <c r="E106" s="21">
        <v>156000</v>
      </c>
      <c r="F106" s="21">
        <v>156000</v>
      </c>
      <c r="G106" s="21">
        <v>0</v>
      </c>
      <c r="H106" s="21">
        <v>0</v>
      </c>
      <c r="I106" s="21">
        <v>38003071</v>
      </c>
      <c r="J106" s="21">
        <v>2538300</v>
      </c>
      <c r="K106" s="21">
        <v>482800</v>
      </c>
      <c r="L106" s="21">
        <f t="shared" si="2"/>
        <v>41336171</v>
      </c>
      <c r="M106" s="21">
        <v>0</v>
      </c>
      <c r="N106" s="21">
        <v>0</v>
      </c>
      <c r="O106" s="21">
        <f t="shared" si="3"/>
        <v>41336171</v>
      </c>
      <c r="P106" s="21">
        <v>0</v>
      </c>
      <c r="Q106" s="21">
        <v>0</v>
      </c>
      <c r="R106" s="118">
        <v>0</v>
      </c>
    </row>
    <row r="107" spans="1:18" x14ac:dyDescent="0.3">
      <c r="A107" s="17" t="s">
        <v>598</v>
      </c>
      <c r="B107" s="18" t="s">
        <v>599</v>
      </c>
      <c r="C107" s="18">
        <v>860078828</v>
      </c>
      <c r="D107" s="18" t="s">
        <v>600</v>
      </c>
      <c r="E107" s="21">
        <v>0</v>
      </c>
      <c r="F107" s="21">
        <v>0</v>
      </c>
      <c r="G107" s="21">
        <v>0</v>
      </c>
      <c r="H107" s="21">
        <v>0</v>
      </c>
      <c r="I107" s="21">
        <v>233656</v>
      </c>
      <c r="J107" s="21">
        <v>289100</v>
      </c>
      <c r="K107" s="21">
        <v>872280</v>
      </c>
      <c r="L107" s="21">
        <f t="shared" si="2"/>
        <v>1395036</v>
      </c>
      <c r="M107" s="21">
        <v>0</v>
      </c>
      <c r="N107" s="21">
        <v>0</v>
      </c>
      <c r="O107" s="21">
        <f t="shared" si="3"/>
        <v>1395036</v>
      </c>
      <c r="P107" s="21">
        <v>0</v>
      </c>
      <c r="Q107" s="21">
        <v>0</v>
      </c>
      <c r="R107" s="118">
        <v>0</v>
      </c>
    </row>
    <row r="108" spans="1:18" x14ac:dyDescent="0.3">
      <c r="A108" s="17" t="s">
        <v>598</v>
      </c>
      <c r="B108" s="18" t="s">
        <v>599</v>
      </c>
      <c r="C108" s="18">
        <v>900640334</v>
      </c>
      <c r="D108" s="18" t="s">
        <v>601</v>
      </c>
      <c r="E108" s="21">
        <v>371816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f t="shared" si="2"/>
        <v>371816</v>
      </c>
      <c r="M108" s="21">
        <v>0</v>
      </c>
      <c r="N108" s="21">
        <v>0</v>
      </c>
      <c r="O108" s="21">
        <f t="shared" si="3"/>
        <v>371816</v>
      </c>
      <c r="P108" s="21">
        <v>0</v>
      </c>
      <c r="Q108" s="21">
        <v>0</v>
      </c>
      <c r="R108" s="118">
        <v>0</v>
      </c>
    </row>
    <row r="109" spans="1:18" x14ac:dyDescent="0.3">
      <c r="A109" s="17" t="s">
        <v>602</v>
      </c>
      <c r="B109" s="18" t="s">
        <v>599</v>
      </c>
      <c r="C109" s="18">
        <v>800053550</v>
      </c>
      <c r="D109" s="18" t="s">
        <v>603</v>
      </c>
      <c r="E109" s="21">
        <v>0</v>
      </c>
      <c r="F109" s="21">
        <v>1402000</v>
      </c>
      <c r="G109" s="21">
        <v>0</v>
      </c>
      <c r="H109" s="21">
        <v>0</v>
      </c>
      <c r="I109" s="21">
        <v>10137900</v>
      </c>
      <c r="J109" s="21">
        <v>0</v>
      </c>
      <c r="K109" s="21">
        <v>1436900</v>
      </c>
      <c r="L109" s="21">
        <f t="shared" si="2"/>
        <v>12976800</v>
      </c>
      <c r="M109" s="21">
        <v>-9148500</v>
      </c>
      <c r="N109" s="21">
        <v>0</v>
      </c>
      <c r="O109" s="21">
        <f t="shared" si="3"/>
        <v>3828300</v>
      </c>
      <c r="P109" s="21">
        <v>0</v>
      </c>
      <c r="Q109" s="21">
        <v>0</v>
      </c>
      <c r="R109" s="118">
        <v>9148500</v>
      </c>
    </row>
    <row r="110" spans="1:18" x14ac:dyDescent="0.3">
      <c r="A110" s="17" t="s">
        <v>602</v>
      </c>
      <c r="B110" s="18" t="s">
        <v>599</v>
      </c>
      <c r="C110" s="18">
        <v>800113949</v>
      </c>
      <c r="D110" s="18" t="s">
        <v>755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95729585</v>
      </c>
      <c r="K110" s="21">
        <v>0</v>
      </c>
      <c r="L110" s="21">
        <f t="shared" si="2"/>
        <v>95729585</v>
      </c>
      <c r="M110" s="21">
        <v>0</v>
      </c>
      <c r="N110" s="21">
        <v>0</v>
      </c>
      <c r="O110" s="21">
        <f t="shared" si="3"/>
        <v>95729585</v>
      </c>
      <c r="P110" s="21">
        <v>0</v>
      </c>
      <c r="Q110" s="21">
        <v>0</v>
      </c>
      <c r="R110" s="118">
        <v>0</v>
      </c>
    </row>
    <row r="111" spans="1:18" x14ac:dyDescent="0.3">
      <c r="A111" s="17" t="s">
        <v>602</v>
      </c>
      <c r="B111" s="18" t="s">
        <v>599</v>
      </c>
      <c r="C111" s="18">
        <v>800149384</v>
      </c>
      <c r="D111" s="18" t="s">
        <v>604</v>
      </c>
      <c r="E111" s="21">
        <v>0</v>
      </c>
      <c r="F111" s="21">
        <v>0</v>
      </c>
      <c r="G111" s="21">
        <v>0</v>
      </c>
      <c r="H111" s="21">
        <v>0</v>
      </c>
      <c r="I111" s="21">
        <v>1482500</v>
      </c>
      <c r="J111" s="21">
        <v>0</v>
      </c>
      <c r="K111" s="21">
        <v>10562900</v>
      </c>
      <c r="L111" s="21">
        <f t="shared" si="2"/>
        <v>12045400</v>
      </c>
      <c r="M111" s="21">
        <v>0</v>
      </c>
      <c r="N111" s="21">
        <v>0</v>
      </c>
      <c r="O111" s="21">
        <f t="shared" si="3"/>
        <v>12045400</v>
      </c>
      <c r="P111" s="21">
        <v>0</v>
      </c>
      <c r="Q111" s="21">
        <v>0</v>
      </c>
      <c r="R111" s="118">
        <v>0</v>
      </c>
    </row>
    <row r="112" spans="1:18" x14ac:dyDescent="0.3">
      <c r="A112" s="17" t="s">
        <v>602</v>
      </c>
      <c r="B112" s="18" t="s">
        <v>599</v>
      </c>
      <c r="C112" s="18">
        <v>800149499</v>
      </c>
      <c r="D112" s="18" t="s">
        <v>756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87931</v>
      </c>
      <c r="L112" s="21">
        <f t="shared" si="2"/>
        <v>87931</v>
      </c>
      <c r="M112" s="21">
        <v>0</v>
      </c>
      <c r="N112" s="21">
        <v>0</v>
      </c>
      <c r="O112" s="21">
        <f t="shared" si="3"/>
        <v>87931</v>
      </c>
      <c r="P112" s="21">
        <v>0</v>
      </c>
      <c r="Q112" s="21">
        <v>0</v>
      </c>
      <c r="R112" s="118">
        <v>0</v>
      </c>
    </row>
    <row r="113" spans="1:18" x14ac:dyDescent="0.3">
      <c r="A113" s="17" t="s">
        <v>602</v>
      </c>
      <c r="B113" s="18" t="s">
        <v>599</v>
      </c>
      <c r="C113" s="18">
        <v>800162035</v>
      </c>
      <c r="D113" s="18" t="s">
        <v>518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595900</v>
      </c>
      <c r="L113" s="21">
        <f t="shared" si="2"/>
        <v>595900</v>
      </c>
      <c r="M113" s="21">
        <v>0</v>
      </c>
      <c r="N113" s="21">
        <v>0</v>
      </c>
      <c r="O113" s="21">
        <f t="shared" si="3"/>
        <v>595900</v>
      </c>
      <c r="P113" s="21">
        <v>0</v>
      </c>
      <c r="Q113" s="21">
        <v>0</v>
      </c>
      <c r="R113" s="118">
        <v>0</v>
      </c>
    </row>
    <row r="114" spans="1:18" x14ac:dyDescent="0.3">
      <c r="A114" s="17" t="s">
        <v>602</v>
      </c>
      <c r="B114" s="18" t="s">
        <v>599</v>
      </c>
      <c r="C114" s="18">
        <v>800176807</v>
      </c>
      <c r="D114" s="18" t="s">
        <v>605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10566515</v>
      </c>
      <c r="L114" s="21">
        <f t="shared" si="2"/>
        <v>10566515</v>
      </c>
      <c r="M114" s="21">
        <v>0</v>
      </c>
      <c r="N114" s="21">
        <v>0</v>
      </c>
      <c r="O114" s="21">
        <f t="shared" si="3"/>
        <v>10566515</v>
      </c>
      <c r="P114" s="21">
        <v>0</v>
      </c>
      <c r="Q114" s="21">
        <v>0</v>
      </c>
      <c r="R114" s="118">
        <v>0</v>
      </c>
    </row>
    <row r="115" spans="1:18" x14ac:dyDescent="0.3">
      <c r="A115" s="17" t="s">
        <v>602</v>
      </c>
      <c r="B115" s="18" t="s">
        <v>599</v>
      </c>
      <c r="C115" s="18">
        <v>800227907</v>
      </c>
      <c r="D115" s="18" t="s">
        <v>757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60905742</v>
      </c>
      <c r="K115" s="21">
        <v>495062</v>
      </c>
      <c r="L115" s="21">
        <f t="shared" si="2"/>
        <v>61400804</v>
      </c>
      <c r="M115" s="21">
        <v>0</v>
      </c>
      <c r="N115" s="21">
        <v>0</v>
      </c>
      <c r="O115" s="21">
        <f t="shared" si="3"/>
        <v>61400804</v>
      </c>
      <c r="P115" s="21">
        <v>0</v>
      </c>
      <c r="Q115" s="21">
        <v>0</v>
      </c>
      <c r="R115" s="118">
        <v>0</v>
      </c>
    </row>
    <row r="116" spans="1:18" x14ac:dyDescent="0.3">
      <c r="A116" s="17" t="s">
        <v>602</v>
      </c>
      <c r="B116" s="18" t="s">
        <v>599</v>
      </c>
      <c r="C116" s="18">
        <v>800250634</v>
      </c>
      <c r="D116" s="18" t="s">
        <v>758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1668367</v>
      </c>
      <c r="L116" s="21">
        <f t="shared" si="2"/>
        <v>1668367</v>
      </c>
      <c r="M116" s="21">
        <v>0</v>
      </c>
      <c r="N116" s="21">
        <v>0</v>
      </c>
      <c r="O116" s="21">
        <f t="shared" si="3"/>
        <v>1668367</v>
      </c>
      <c r="P116" s="21">
        <v>0</v>
      </c>
      <c r="Q116" s="21">
        <v>0</v>
      </c>
      <c r="R116" s="118">
        <v>0</v>
      </c>
    </row>
    <row r="117" spans="1:18" x14ac:dyDescent="0.3">
      <c r="A117" s="17" t="s">
        <v>602</v>
      </c>
      <c r="B117" s="18" t="s">
        <v>599</v>
      </c>
      <c r="C117" s="18">
        <v>810005577</v>
      </c>
      <c r="D117" s="18" t="s">
        <v>606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141000</v>
      </c>
      <c r="L117" s="21">
        <f t="shared" si="2"/>
        <v>141000</v>
      </c>
      <c r="M117" s="21">
        <v>0</v>
      </c>
      <c r="N117" s="21">
        <v>0</v>
      </c>
      <c r="O117" s="21">
        <f t="shared" si="3"/>
        <v>141000</v>
      </c>
      <c r="P117" s="21">
        <v>0</v>
      </c>
      <c r="Q117" s="21">
        <v>0</v>
      </c>
      <c r="R117" s="118">
        <v>0</v>
      </c>
    </row>
    <row r="118" spans="1:18" x14ac:dyDescent="0.3">
      <c r="A118" s="17" t="s">
        <v>602</v>
      </c>
      <c r="B118" s="18" t="s">
        <v>599</v>
      </c>
      <c r="C118" s="18">
        <v>813005431</v>
      </c>
      <c r="D118" s="18" t="s">
        <v>607</v>
      </c>
      <c r="E118" s="21">
        <v>0</v>
      </c>
      <c r="F118" s="21">
        <v>0</v>
      </c>
      <c r="G118" s="21">
        <v>0</v>
      </c>
      <c r="H118" s="21">
        <v>0</v>
      </c>
      <c r="I118" s="21">
        <v>229700</v>
      </c>
      <c r="J118" s="21">
        <v>31476715</v>
      </c>
      <c r="K118" s="21">
        <v>0</v>
      </c>
      <c r="L118" s="21">
        <f t="shared" si="2"/>
        <v>31706415</v>
      </c>
      <c r="M118" s="21">
        <v>0</v>
      </c>
      <c r="N118" s="21">
        <v>0</v>
      </c>
      <c r="O118" s="21">
        <f t="shared" si="3"/>
        <v>31706415</v>
      </c>
      <c r="P118" s="21">
        <v>45831778</v>
      </c>
      <c r="Q118" s="21">
        <v>0</v>
      </c>
      <c r="R118" s="118">
        <v>0</v>
      </c>
    </row>
    <row r="119" spans="1:18" x14ac:dyDescent="0.3">
      <c r="A119" s="17" t="s">
        <v>602</v>
      </c>
      <c r="B119" s="18" t="s">
        <v>599</v>
      </c>
      <c r="C119" s="18">
        <v>830005028</v>
      </c>
      <c r="D119" s="18" t="s">
        <v>608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11643700</v>
      </c>
      <c r="L119" s="21">
        <f t="shared" si="2"/>
        <v>11643700</v>
      </c>
      <c r="M119" s="21">
        <v>0</v>
      </c>
      <c r="N119" s="21">
        <v>0</v>
      </c>
      <c r="O119" s="21">
        <f t="shared" si="3"/>
        <v>11643700</v>
      </c>
      <c r="P119" s="21">
        <v>0</v>
      </c>
      <c r="Q119" s="21">
        <v>0</v>
      </c>
      <c r="R119" s="118">
        <v>0</v>
      </c>
    </row>
    <row r="120" spans="1:18" x14ac:dyDescent="0.3">
      <c r="A120" s="17" t="s">
        <v>602</v>
      </c>
      <c r="B120" s="18" t="s">
        <v>599</v>
      </c>
      <c r="C120" s="18">
        <v>830023202</v>
      </c>
      <c r="D120" s="18" t="s">
        <v>609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9083996</v>
      </c>
      <c r="K120" s="21">
        <v>0</v>
      </c>
      <c r="L120" s="21">
        <f t="shared" si="2"/>
        <v>9083996</v>
      </c>
      <c r="M120" s="21">
        <v>-257247</v>
      </c>
      <c r="N120" s="21">
        <v>0</v>
      </c>
      <c r="O120" s="21">
        <f t="shared" si="3"/>
        <v>8826749</v>
      </c>
      <c r="P120" s="21">
        <v>9439440</v>
      </c>
      <c r="Q120" s="21">
        <v>0</v>
      </c>
      <c r="R120" s="118">
        <v>257247</v>
      </c>
    </row>
    <row r="121" spans="1:18" x14ac:dyDescent="0.3">
      <c r="A121" s="17" t="s">
        <v>602</v>
      </c>
      <c r="B121" s="18" t="s">
        <v>599</v>
      </c>
      <c r="C121" s="18">
        <v>830028288</v>
      </c>
      <c r="D121" s="18" t="s">
        <v>759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85780128</v>
      </c>
      <c r="K121" s="21">
        <v>0</v>
      </c>
      <c r="L121" s="21">
        <f t="shared" si="2"/>
        <v>85780128</v>
      </c>
      <c r="M121" s="21">
        <v>0</v>
      </c>
      <c r="N121" s="21">
        <v>0</v>
      </c>
      <c r="O121" s="21">
        <f t="shared" si="3"/>
        <v>85780128</v>
      </c>
      <c r="P121" s="21">
        <v>10225058</v>
      </c>
      <c r="Q121" s="21">
        <v>0</v>
      </c>
      <c r="R121" s="118">
        <v>0</v>
      </c>
    </row>
    <row r="122" spans="1:18" x14ac:dyDescent="0.3">
      <c r="A122" s="17" t="s">
        <v>602</v>
      </c>
      <c r="B122" s="18" t="s">
        <v>599</v>
      </c>
      <c r="C122" s="18">
        <v>830120157</v>
      </c>
      <c r="D122" s="18" t="s">
        <v>610</v>
      </c>
      <c r="E122" s="21">
        <v>0</v>
      </c>
      <c r="F122" s="21">
        <v>0</v>
      </c>
      <c r="G122" s="21">
        <v>0</v>
      </c>
      <c r="H122" s="21">
        <v>0</v>
      </c>
      <c r="I122" s="21">
        <v>2019600</v>
      </c>
      <c r="J122" s="21">
        <v>1054500</v>
      </c>
      <c r="K122" s="21">
        <v>4282900</v>
      </c>
      <c r="L122" s="21">
        <f t="shared" si="2"/>
        <v>7357000</v>
      </c>
      <c r="M122" s="21">
        <v>0</v>
      </c>
      <c r="N122" s="21">
        <v>0</v>
      </c>
      <c r="O122" s="21">
        <f t="shared" si="3"/>
        <v>7357000</v>
      </c>
      <c r="P122" s="21">
        <v>0</v>
      </c>
      <c r="Q122" s="21">
        <v>0</v>
      </c>
      <c r="R122" s="118">
        <v>0</v>
      </c>
    </row>
    <row r="123" spans="1:18" x14ac:dyDescent="0.3">
      <c r="A123" s="17" t="s">
        <v>602</v>
      </c>
      <c r="B123" s="18" t="s">
        <v>599</v>
      </c>
      <c r="C123" s="18">
        <v>830130319</v>
      </c>
      <c r="D123" s="18" t="s">
        <v>611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3829000</v>
      </c>
      <c r="L123" s="21">
        <f t="shared" si="2"/>
        <v>3829000</v>
      </c>
      <c r="M123" s="21">
        <v>0</v>
      </c>
      <c r="N123" s="21">
        <v>0</v>
      </c>
      <c r="O123" s="21">
        <f t="shared" si="3"/>
        <v>3829000</v>
      </c>
      <c r="P123" s="21">
        <v>0</v>
      </c>
      <c r="Q123" s="21">
        <v>0</v>
      </c>
      <c r="R123" s="118">
        <v>0</v>
      </c>
    </row>
    <row r="124" spans="1:18" x14ac:dyDescent="0.3">
      <c r="A124" s="17" t="s">
        <v>602</v>
      </c>
      <c r="B124" s="18" t="s">
        <v>599</v>
      </c>
      <c r="C124" s="18">
        <v>844001457</v>
      </c>
      <c r="D124" s="18" t="s">
        <v>760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483700</v>
      </c>
      <c r="L124" s="21">
        <f t="shared" si="2"/>
        <v>483700</v>
      </c>
      <c r="M124" s="21">
        <v>0</v>
      </c>
      <c r="N124" s="21">
        <v>0</v>
      </c>
      <c r="O124" s="21">
        <f t="shared" si="3"/>
        <v>483700</v>
      </c>
      <c r="P124" s="21">
        <v>0</v>
      </c>
      <c r="Q124" s="21">
        <v>0</v>
      </c>
      <c r="R124" s="118">
        <v>0</v>
      </c>
    </row>
    <row r="125" spans="1:18" x14ac:dyDescent="0.3">
      <c r="A125" s="17" t="s">
        <v>602</v>
      </c>
      <c r="B125" s="18" t="s">
        <v>599</v>
      </c>
      <c r="C125" s="18">
        <v>860006656</v>
      </c>
      <c r="D125" s="18" t="s">
        <v>612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11367600</v>
      </c>
      <c r="L125" s="21">
        <f t="shared" si="2"/>
        <v>11367600</v>
      </c>
      <c r="M125" s="21">
        <v>0</v>
      </c>
      <c r="N125" s="21">
        <v>0</v>
      </c>
      <c r="O125" s="21">
        <f t="shared" si="3"/>
        <v>11367600</v>
      </c>
      <c r="P125" s="21">
        <v>0</v>
      </c>
      <c r="Q125" s="21">
        <v>0</v>
      </c>
      <c r="R125" s="118">
        <v>0</v>
      </c>
    </row>
    <row r="126" spans="1:18" x14ac:dyDescent="0.3">
      <c r="A126" s="17" t="s">
        <v>602</v>
      </c>
      <c r="B126" s="18" t="s">
        <v>599</v>
      </c>
      <c r="C126" s="18">
        <v>860015536</v>
      </c>
      <c r="D126" s="18" t="s">
        <v>613</v>
      </c>
      <c r="E126" s="21">
        <v>0</v>
      </c>
      <c r="F126" s="21">
        <v>0</v>
      </c>
      <c r="G126" s="21">
        <v>0</v>
      </c>
      <c r="H126" s="21">
        <v>2019600</v>
      </c>
      <c r="I126" s="21">
        <v>0</v>
      </c>
      <c r="J126" s="21">
        <v>0</v>
      </c>
      <c r="K126" s="21">
        <v>0</v>
      </c>
      <c r="L126" s="21">
        <f t="shared" si="2"/>
        <v>2019600</v>
      </c>
      <c r="M126" s="21">
        <v>0</v>
      </c>
      <c r="N126" s="21">
        <v>0</v>
      </c>
      <c r="O126" s="21">
        <f t="shared" si="3"/>
        <v>2019600</v>
      </c>
      <c r="P126" s="21">
        <v>0</v>
      </c>
      <c r="Q126" s="21">
        <v>0</v>
      </c>
      <c r="R126" s="118">
        <v>0</v>
      </c>
    </row>
    <row r="127" spans="1:18" x14ac:dyDescent="0.3">
      <c r="A127" s="17" t="s">
        <v>602</v>
      </c>
      <c r="B127" s="18" t="s">
        <v>599</v>
      </c>
      <c r="C127" s="18">
        <v>860035992</v>
      </c>
      <c r="D127" s="18" t="s">
        <v>614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9266800</v>
      </c>
      <c r="L127" s="21">
        <f t="shared" si="2"/>
        <v>9266800</v>
      </c>
      <c r="M127" s="21">
        <v>0</v>
      </c>
      <c r="N127" s="21">
        <v>0</v>
      </c>
      <c r="O127" s="21">
        <f t="shared" si="3"/>
        <v>9266800</v>
      </c>
      <c r="P127" s="21">
        <v>0</v>
      </c>
      <c r="Q127" s="21">
        <v>0</v>
      </c>
      <c r="R127" s="118">
        <v>0</v>
      </c>
    </row>
    <row r="128" spans="1:18" x14ac:dyDescent="0.3">
      <c r="A128" s="17" t="s">
        <v>602</v>
      </c>
      <c r="B128" s="18" t="s">
        <v>599</v>
      </c>
      <c r="C128" s="18">
        <v>860037950</v>
      </c>
      <c r="D128" s="18" t="s">
        <v>615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18084400</v>
      </c>
      <c r="L128" s="21">
        <f t="shared" si="2"/>
        <v>18084400</v>
      </c>
      <c r="M128" s="21">
        <v>0</v>
      </c>
      <c r="N128" s="21">
        <v>0</v>
      </c>
      <c r="O128" s="21">
        <f t="shared" si="3"/>
        <v>18084400</v>
      </c>
      <c r="P128" s="21">
        <v>0</v>
      </c>
      <c r="Q128" s="21">
        <v>0</v>
      </c>
      <c r="R128" s="118">
        <v>0</v>
      </c>
    </row>
    <row r="129" spans="1:18" x14ac:dyDescent="0.3">
      <c r="A129" s="17" t="s">
        <v>602</v>
      </c>
      <c r="B129" s="18" t="s">
        <v>599</v>
      </c>
      <c r="C129" s="18">
        <v>860038374</v>
      </c>
      <c r="D129" s="18" t="s">
        <v>673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154873954</v>
      </c>
      <c r="K129" s="21">
        <v>0</v>
      </c>
      <c r="L129" s="21">
        <f t="shared" si="2"/>
        <v>154873954</v>
      </c>
      <c r="M129" s="21">
        <v>0</v>
      </c>
      <c r="N129" s="21">
        <v>0</v>
      </c>
      <c r="O129" s="21">
        <f t="shared" si="3"/>
        <v>154873954</v>
      </c>
      <c r="P129" s="21">
        <v>0</v>
      </c>
      <c r="Q129" s="21">
        <v>0</v>
      </c>
      <c r="R129" s="118">
        <v>0</v>
      </c>
    </row>
    <row r="130" spans="1:18" x14ac:dyDescent="0.3">
      <c r="A130" s="17" t="s">
        <v>602</v>
      </c>
      <c r="B130" s="18" t="s">
        <v>599</v>
      </c>
      <c r="C130" s="18">
        <v>860066191</v>
      </c>
      <c r="D130" s="18" t="s">
        <v>761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1204500</v>
      </c>
      <c r="K130" s="21">
        <v>0</v>
      </c>
      <c r="L130" s="21">
        <f t="shared" si="2"/>
        <v>1204500</v>
      </c>
      <c r="M130" s="21">
        <v>0</v>
      </c>
      <c r="N130" s="21">
        <v>0</v>
      </c>
      <c r="O130" s="21">
        <f t="shared" si="3"/>
        <v>1204500</v>
      </c>
      <c r="P130" s="21">
        <v>0</v>
      </c>
      <c r="Q130" s="21">
        <v>0</v>
      </c>
      <c r="R130" s="118">
        <v>0</v>
      </c>
    </row>
    <row r="131" spans="1:18" x14ac:dyDescent="0.3">
      <c r="A131" s="17" t="s">
        <v>602</v>
      </c>
      <c r="B131" s="18" t="s">
        <v>599</v>
      </c>
      <c r="C131" s="18">
        <v>890102768</v>
      </c>
      <c r="D131" s="18" t="s">
        <v>616</v>
      </c>
      <c r="E131" s="21">
        <v>0</v>
      </c>
      <c r="F131" s="21">
        <v>0</v>
      </c>
      <c r="G131" s="21">
        <v>0</v>
      </c>
      <c r="H131" s="21">
        <v>0</v>
      </c>
      <c r="I131" s="21">
        <v>11098603</v>
      </c>
      <c r="J131" s="21">
        <v>8660556</v>
      </c>
      <c r="K131" s="21">
        <v>76200</v>
      </c>
      <c r="L131" s="21">
        <f t="shared" si="2"/>
        <v>19835359</v>
      </c>
      <c r="M131" s="21">
        <v>0</v>
      </c>
      <c r="N131" s="21">
        <v>0</v>
      </c>
      <c r="O131" s="21">
        <f t="shared" si="3"/>
        <v>19835359</v>
      </c>
      <c r="P131" s="21">
        <v>0</v>
      </c>
      <c r="Q131" s="21">
        <v>0</v>
      </c>
      <c r="R131" s="118">
        <v>0</v>
      </c>
    </row>
    <row r="132" spans="1:18" x14ac:dyDescent="0.3">
      <c r="A132" s="17" t="s">
        <v>602</v>
      </c>
      <c r="B132" s="18" t="s">
        <v>599</v>
      </c>
      <c r="C132" s="18">
        <v>890205361</v>
      </c>
      <c r="D132" s="18" t="s">
        <v>617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27394000</v>
      </c>
      <c r="K132" s="21">
        <v>0</v>
      </c>
      <c r="L132" s="21">
        <f t="shared" si="2"/>
        <v>27394000</v>
      </c>
      <c r="M132" s="21">
        <v>0</v>
      </c>
      <c r="N132" s="21">
        <v>0</v>
      </c>
      <c r="O132" s="21">
        <f t="shared" si="3"/>
        <v>27394000</v>
      </c>
      <c r="P132" s="21">
        <v>0</v>
      </c>
      <c r="Q132" s="21">
        <v>0</v>
      </c>
      <c r="R132" s="118">
        <v>0</v>
      </c>
    </row>
    <row r="133" spans="1:18" x14ac:dyDescent="0.3">
      <c r="A133" s="17" t="s">
        <v>602</v>
      </c>
      <c r="B133" s="18" t="s">
        <v>599</v>
      </c>
      <c r="C133" s="18">
        <v>899999054</v>
      </c>
      <c r="D133" s="18" t="s">
        <v>762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24688820</v>
      </c>
      <c r="K133" s="21">
        <v>0</v>
      </c>
      <c r="L133" s="21">
        <f t="shared" ref="L133:L167" si="4">SUM(E133:K133)</f>
        <v>24688820</v>
      </c>
      <c r="M133" s="21">
        <v>0</v>
      </c>
      <c r="N133" s="21">
        <v>0</v>
      </c>
      <c r="O133" s="21">
        <f t="shared" ref="O133:O167" si="5">SUM(L133:N133)</f>
        <v>24688820</v>
      </c>
      <c r="P133" s="21">
        <v>0</v>
      </c>
      <c r="Q133" s="21">
        <v>0</v>
      </c>
      <c r="R133" s="118">
        <v>0</v>
      </c>
    </row>
    <row r="134" spans="1:18" x14ac:dyDescent="0.3">
      <c r="A134" s="17" t="s">
        <v>602</v>
      </c>
      <c r="B134" s="18" t="s">
        <v>599</v>
      </c>
      <c r="C134" s="18">
        <v>900033371</v>
      </c>
      <c r="D134" s="18" t="s">
        <v>618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11000800</v>
      </c>
      <c r="K134" s="21">
        <v>919603</v>
      </c>
      <c r="L134" s="21">
        <f t="shared" si="4"/>
        <v>11920403</v>
      </c>
      <c r="M134" s="21">
        <v>0</v>
      </c>
      <c r="N134" s="21">
        <v>0</v>
      </c>
      <c r="O134" s="21">
        <f t="shared" si="5"/>
        <v>11920403</v>
      </c>
      <c r="P134" s="21">
        <v>0</v>
      </c>
      <c r="Q134" s="21">
        <v>0</v>
      </c>
      <c r="R134" s="118">
        <v>0</v>
      </c>
    </row>
    <row r="135" spans="1:18" x14ac:dyDescent="0.3">
      <c r="A135" s="17" t="s">
        <v>602</v>
      </c>
      <c r="B135" s="18" t="s">
        <v>599</v>
      </c>
      <c r="C135" s="18">
        <v>900034746</v>
      </c>
      <c r="D135" s="18" t="s">
        <v>619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4281000</v>
      </c>
      <c r="L135" s="21">
        <f t="shared" si="4"/>
        <v>4281000</v>
      </c>
      <c r="M135" s="21">
        <v>0</v>
      </c>
      <c r="N135" s="21">
        <v>0</v>
      </c>
      <c r="O135" s="21">
        <f t="shared" si="5"/>
        <v>4281000</v>
      </c>
      <c r="P135" s="21">
        <v>0</v>
      </c>
      <c r="Q135" s="21">
        <v>0</v>
      </c>
      <c r="R135" s="118">
        <v>0</v>
      </c>
    </row>
    <row r="136" spans="1:18" x14ac:dyDescent="0.3">
      <c r="A136" s="17" t="s">
        <v>602</v>
      </c>
      <c r="B136" s="18" t="s">
        <v>599</v>
      </c>
      <c r="C136" s="18">
        <v>900247433</v>
      </c>
      <c r="D136" s="18" t="s">
        <v>763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944900</v>
      </c>
      <c r="L136" s="21">
        <f t="shared" si="4"/>
        <v>944900</v>
      </c>
      <c r="M136" s="21">
        <v>0</v>
      </c>
      <c r="N136" s="21">
        <v>0</v>
      </c>
      <c r="O136" s="21">
        <f t="shared" si="5"/>
        <v>944900</v>
      </c>
      <c r="P136" s="21">
        <v>0</v>
      </c>
      <c r="Q136" s="21">
        <v>0</v>
      </c>
      <c r="R136" s="118">
        <v>0</v>
      </c>
    </row>
    <row r="137" spans="1:18" x14ac:dyDescent="0.3">
      <c r="A137" s="17" t="s">
        <v>602</v>
      </c>
      <c r="B137" s="18" t="s">
        <v>599</v>
      </c>
      <c r="C137" s="18">
        <v>900256090</v>
      </c>
      <c r="D137" s="18" t="s">
        <v>764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11611960</v>
      </c>
      <c r="L137" s="21">
        <f t="shared" si="4"/>
        <v>11611960</v>
      </c>
      <c r="M137" s="21">
        <v>0</v>
      </c>
      <c r="N137" s="21">
        <v>0</v>
      </c>
      <c r="O137" s="21">
        <f t="shared" si="5"/>
        <v>11611960</v>
      </c>
      <c r="P137" s="21">
        <v>0</v>
      </c>
      <c r="Q137" s="21">
        <v>0</v>
      </c>
      <c r="R137" s="118">
        <v>0</v>
      </c>
    </row>
    <row r="138" spans="1:18" x14ac:dyDescent="0.3">
      <c r="A138" s="17" t="s">
        <v>602</v>
      </c>
      <c r="B138" s="18" t="s">
        <v>599</v>
      </c>
      <c r="C138" s="18">
        <v>901127065</v>
      </c>
      <c r="D138" s="18" t="s">
        <v>765</v>
      </c>
      <c r="E138" s="21">
        <v>0</v>
      </c>
      <c r="F138" s="21">
        <v>0</v>
      </c>
      <c r="G138" s="21">
        <v>0</v>
      </c>
      <c r="H138" s="21">
        <v>0</v>
      </c>
      <c r="I138" s="21">
        <v>424710</v>
      </c>
      <c r="J138" s="21">
        <v>60451215</v>
      </c>
      <c r="K138" s="21">
        <v>0</v>
      </c>
      <c r="L138" s="21">
        <f t="shared" si="4"/>
        <v>60875925</v>
      </c>
      <c r="M138" s="21">
        <v>0</v>
      </c>
      <c r="N138" s="21">
        <v>0</v>
      </c>
      <c r="O138" s="21">
        <f t="shared" si="5"/>
        <v>60875925</v>
      </c>
      <c r="P138" s="21">
        <v>0</v>
      </c>
      <c r="Q138" s="21">
        <v>0</v>
      </c>
      <c r="R138" s="118">
        <v>0</v>
      </c>
    </row>
    <row r="139" spans="1:18" x14ac:dyDescent="0.3">
      <c r="A139" s="17" t="s">
        <v>602</v>
      </c>
      <c r="B139" s="18" t="s">
        <v>599</v>
      </c>
      <c r="C139" s="18">
        <v>901127521</v>
      </c>
      <c r="D139" s="18" t="s">
        <v>621</v>
      </c>
      <c r="E139" s="21">
        <v>0</v>
      </c>
      <c r="F139" s="21">
        <v>0</v>
      </c>
      <c r="G139" s="21">
        <v>0</v>
      </c>
      <c r="H139" s="21">
        <v>164130</v>
      </c>
      <c r="I139" s="21">
        <v>0</v>
      </c>
      <c r="J139" s="21">
        <v>145100</v>
      </c>
      <c r="K139" s="21">
        <v>53561046</v>
      </c>
      <c r="L139" s="21">
        <f t="shared" si="4"/>
        <v>53870276</v>
      </c>
      <c r="M139" s="21">
        <v>0</v>
      </c>
      <c r="N139" s="21">
        <v>0</v>
      </c>
      <c r="O139" s="21">
        <f t="shared" si="5"/>
        <v>53870276</v>
      </c>
      <c r="P139" s="21">
        <v>0</v>
      </c>
      <c r="Q139" s="21">
        <v>0</v>
      </c>
      <c r="R139" s="118">
        <v>3741950</v>
      </c>
    </row>
    <row r="140" spans="1:18" x14ac:dyDescent="0.3">
      <c r="A140" s="17" t="s">
        <v>602</v>
      </c>
      <c r="B140" s="18" t="s">
        <v>599</v>
      </c>
      <c r="C140" s="18">
        <v>901153056</v>
      </c>
      <c r="D140" s="18" t="s">
        <v>622</v>
      </c>
      <c r="E140" s="21">
        <v>0</v>
      </c>
      <c r="F140" s="21">
        <v>0</v>
      </c>
      <c r="G140" s="21">
        <v>0</v>
      </c>
      <c r="H140" s="21">
        <v>0</v>
      </c>
      <c r="I140" s="21">
        <v>17178445</v>
      </c>
      <c r="J140" s="21">
        <v>9863600</v>
      </c>
      <c r="K140" s="21">
        <v>22947714</v>
      </c>
      <c r="L140" s="21">
        <f t="shared" si="4"/>
        <v>49989759</v>
      </c>
      <c r="M140" s="21">
        <v>-2315383</v>
      </c>
      <c r="N140" s="21">
        <v>0</v>
      </c>
      <c r="O140" s="21">
        <f t="shared" si="5"/>
        <v>47674376</v>
      </c>
      <c r="P140" s="21">
        <v>0</v>
      </c>
      <c r="Q140" s="21">
        <v>0</v>
      </c>
      <c r="R140" s="118">
        <v>40002005</v>
      </c>
    </row>
    <row r="141" spans="1:18" x14ac:dyDescent="0.3">
      <c r="A141" s="17" t="s">
        <v>602</v>
      </c>
      <c r="B141" s="18" t="s">
        <v>599</v>
      </c>
      <c r="C141" s="18">
        <v>901153500</v>
      </c>
      <c r="D141" s="18" t="s">
        <v>623</v>
      </c>
      <c r="E141" s="21">
        <v>0</v>
      </c>
      <c r="F141" s="21">
        <v>0</v>
      </c>
      <c r="G141" s="21">
        <v>0</v>
      </c>
      <c r="H141" s="21">
        <v>0</v>
      </c>
      <c r="I141" s="21">
        <v>141500</v>
      </c>
      <c r="J141" s="21">
        <v>614996</v>
      </c>
      <c r="K141" s="21">
        <v>7953442</v>
      </c>
      <c r="L141" s="21">
        <f t="shared" si="4"/>
        <v>8709938</v>
      </c>
      <c r="M141" s="21">
        <v>0</v>
      </c>
      <c r="N141" s="21">
        <v>0</v>
      </c>
      <c r="O141" s="21">
        <f t="shared" si="5"/>
        <v>8709938</v>
      </c>
      <c r="P141" s="21">
        <v>0</v>
      </c>
      <c r="Q141" s="21">
        <v>0</v>
      </c>
      <c r="R141" s="118">
        <v>1568450</v>
      </c>
    </row>
    <row r="142" spans="1:18" x14ac:dyDescent="0.3">
      <c r="A142" s="17" t="s">
        <v>624</v>
      </c>
      <c r="B142" s="18" t="s">
        <v>599</v>
      </c>
      <c r="C142" s="18">
        <v>900959048</v>
      </c>
      <c r="D142" s="18" t="s">
        <v>766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16140400</v>
      </c>
      <c r="K142" s="21">
        <v>0</v>
      </c>
      <c r="L142" s="21">
        <f t="shared" si="4"/>
        <v>16140400</v>
      </c>
      <c r="M142" s="21">
        <v>0</v>
      </c>
      <c r="N142" s="21">
        <v>0</v>
      </c>
      <c r="O142" s="21">
        <f t="shared" si="5"/>
        <v>16140400</v>
      </c>
      <c r="P142" s="21">
        <v>0</v>
      </c>
      <c r="Q142" s="21">
        <v>0</v>
      </c>
      <c r="R142" s="118">
        <v>0</v>
      </c>
    </row>
    <row r="143" spans="1:18" x14ac:dyDescent="0.3">
      <c r="A143" s="17" t="s">
        <v>626</v>
      </c>
      <c r="B143" s="18" t="s">
        <v>599</v>
      </c>
      <c r="C143" s="18">
        <v>800088702</v>
      </c>
      <c r="D143" s="18" t="s">
        <v>515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65873358.600000001</v>
      </c>
      <c r="K143" s="21">
        <v>3471232</v>
      </c>
      <c r="L143" s="21">
        <f t="shared" si="4"/>
        <v>69344590.599999994</v>
      </c>
      <c r="M143" s="21">
        <v>-402346</v>
      </c>
      <c r="N143" s="21">
        <v>0</v>
      </c>
      <c r="O143" s="21">
        <f t="shared" si="5"/>
        <v>68942244.599999994</v>
      </c>
      <c r="P143" s="21">
        <v>0</v>
      </c>
      <c r="Q143" s="21">
        <v>0</v>
      </c>
      <c r="R143" s="118">
        <v>0</v>
      </c>
    </row>
    <row r="144" spans="1:18" x14ac:dyDescent="0.3">
      <c r="A144" s="17" t="s">
        <v>626</v>
      </c>
      <c r="B144" s="18" t="s">
        <v>599</v>
      </c>
      <c r="C144" s="18">
        <v>830054904</v>
      </c>
      <c r="D144" s="18" t="s">
        <v>404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796322</v>
      </c>
      <c r="L144" s="21">
        <f t="shared" si="4"/>
        <v>796322</v>
      </c>
      <c r="M144" s="21">
        <v>0</v>
      </c>
      <c r="N144" s="21">
        <v>0</v>
      </c>
      <c r="O144" s="21">
        <f t="shared" si="5"/>
        <v>796322</v>
      </c>
      <c r="P144" s="21">
        <v>0</v>
      </c>
      <c r="Q144" s="21">
        <v>0</v>
      </c>
      <c r="R144" s="118">
        <v>0</v>
      </c>
    </row>
    <row r="145" spans="1:18" x14ac:dyDescent="0.3">
      <c r="A145" s="17" t="s">
        <v>626</v>
      </c>
      <c r="B145" s="18" t="s">
        <v>599</v>
      </c>
      <c r="C145" s="18">
        <v>860002503</v>
      </c>
      <c r="D145" s="18" t="s">
        <v>628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25949227</v>
      </c>
      <c r="K145" s="21">
        <v>1068734</v>
      </c>
      <c r="L145" s="21">
        <f t="shared" si="4"/>
        <v>27017961</v>
      </c>
      <c r="M145" s="21">
        <v>0</v>
      </c>
      <c r="N145" s="21">
        <v>0</v>
      </c>
      <c r="O145" s="21">
        <f t="shared" si="5"/>
        <v>27017961</v>
      </c>
      <c r="P145" s="21">
        <v>0</v>
      </c>
      <c r="Q145" s="21">
        <v>0</v>
      </c>
      <c r="R145" s="118">
        <v>0</v>
      </c>
    </row>
    <row r="146" spans="1:18" x14ac:dyDescent="0.3">
      <c r="A146" s="17" t="s">
        <v>626</v>
      </c>
      <c r="B146" s="18" t="s">
        <v>599</v>
      </c>
      <c r="C146" s="18">
        <v>860008645</v>
      </c>
      <c r="D146" s="18" t="s">
        <v>630</v>
      </c>
      <c r="E146" s="21">
        <v>0</v>
      </c>
      <c r="F146" s="21">
        <v>0</v>
      </c>
      <c r="G146" s="21">
        <v>0</v>
      </c>
      <c r="H146" s="21">
        <v>0</v>
      </c>
      <c r="I146" s="21">
        <v>441616</v>
      </c>
      <c r="J146" s="21">
        <v>5667320</v>
      </c>
      <c r="K146" s="21">
        <v>89180</v>
      </c>
      <c r="L146" s="21">
        <f t="shared" si="4"/>
        <v>6198116</v>
      </c>
      <c r="M146" s="21">
        <v>0</v>
      </c>
      <c r="N146" s="21">
        <v>0</v>
      </c>
      <c r="O146" s="21">
        <f t="shared" si="5"/>
        <v>6198116</v>
      </c>
      <c r="P146" s="21">
        <v>0</v>
      </c>
      <c r="Q146" s="21">
        <v>0</v>
      </c>
      <c r="R146" s="118">
        <v>0</v>
      </c>
    </row>
    <row r="147" spans="1:18" x14ac:dyDescent="0.3">
      <c r="A147" s="17" t="s">
        <v>626</v>
      </c>
      <c r="B147" s="18" t="s">
        <v>599</v>
      </c>
      <c r="C147" s="18">
        <v>860009174</v>
      </c>
      <c r="D147" s="18" t="s">
        <v>767</v>
      </c>
      <c r="E147" s="21">
        <v>3109798</v>
      </c>
      <c r="F147" s="21">
        <v>462600</v>
      </c>
      <c r="G147" s="21">
        <v>0</v>
      </c>
      <c r="H147" s="21">
        <v>0</v>
      </c>
      <c r="I147" s="21">
        <v>365623</v>
      </c>
      <c r="J147" s="21">
        <v>12506801</v>
      </c>
      <c r="K147" s="21">
        <v>2015780</v>
      </c>
      <c r="L147" s="21">
        <f t="shared" si="4"/>
        <v>18460602</v>
      </c>
      <c r="M147" s="21">
        <v>-310973</v>
      </c>
      <c r="N147" s="21">
        <v>0</v>
      </c>
      <c r="O147" s="21">
        <f t="shared" si="5"/>
        <v>18149629</v>
      </c>
      <c r="P147" s="21">
        <v>49582279</v>
      </c>
      <c r="Q147" s="21">
        <v>625734</v>
      </c>
      <c r="R147" s="118">
        <v>310973</v>
      </c>
    </row>
    <row r="148" spans="1:18" x14ac:dyDescent="0.3">
      <c r="A148" s="17" t="s">
        <v>626</v>
      </c>
      <c r="B148" s="18" t="s">
        <v>599</v>
      </c>
      <c r="C148" s="18">
        <v>860011153</v>
      </c>
      <c r="D148" s="18" t="s">
        <v>631</v>
      </c>
      <c r="E148" s="21">
        <v>0</v>
      </c>
      <c r="F148" s="21">
        <v>0</v>
      </c>
      <c r="G148" s="21">
        <v>0</v>
      </c>
      <c r="H148" s="21">
        <v>191541</v>
      </c>
      <c r="I148" s="21">
        <v>791025</v>
      </c>
      <c r="J148" s="21">
        <v>7538086</v>
      </c>
      <c r="K148" s="21">
        <v>7048100</v>
      </c>
      <c r="L148" s="21">
        <f t="shared" si="4"/>
        <v>15568752</v>
      </c>
      <c r="M148" s="21">
        <v>0</v>
      </c>
      <c r="N148" s="21">
        <v>0</v>
      </c>
      <c r="O148" s="21">
        <f t="shared" si="5"/>
        <v>15568752</v>
      </c>
      <c r="P148" s="21">
        <v>0</v>
      </c>
      <c r="Q148" s="21">
        <v>85400</v>
      </c>
      <c r="R148" s="118">
        <v>0</v>
      </c>
    </row>
    <row r="149" spans="1:18" x14ac:dyDescent="0.3">
      <c r="A149" s="17" t="s">
        <v>626</v>
      </c>
      <c r="B149" s="18" t="s">
        <v>599</v>
      </c>
      <c r="C149" s="18">
        <v>860524654</v>
      </c>
      <c r="D149" s="18" t="s">
        <v>632</v>
      </c>
      <c r="E149" s="21">
        <v>0</v>
      </c>
      <c r="F149" s="21">
        <v>0</v>
      </c>
      <c r="G149" s="21">
        <v>0</v>
      </c>
      <c r="H149" s="21">
        <v>0</v>
      </c>
      <c r="I149" s="21">
        <v>4900</v>
      </c>
      <c r="J149" s="21">
        <v>0</v>
      </c>
      <c r="K149" s="21">
        <v>853057</v>
      </c>
      <c r="L149" s="21">
        <f t="shared" si="4"/>
        <v>857957</v>
      </c>
      <c r="M149" s="21">
        <v>0</v>
      </c>
      <c r="N149" s="21">
        <v>0</v>
      </c>
      <c r="O149" s="21">
        <f t="shared" si="5"/>
        <v>857957</v>
      </c>
      <c r="P149" s="21">
        <v>0</v>
      </c>
      <c r="Q149" s="21">
        <v>0</v>
      </c>
      <c r="R149" s="118">
        <v>937775</v>
      </c>
    </row>
    <row r="150" spans="1:18" x14ac:dyDescent="0.3">
      <c r="A150" s="17" t="s">
        <v>633</v>
      </c>
      <c r="B150" s="18" t="s">
        <v>599</v>
      </c>
      <c r="C150" s="18">
        <v>800140606</v>
      </c>
      <c r="D150" s="18" t="s">
        <v>634</v>
      </c>
      <c r="E150" s="21">
        <v>0</v>
      </c>
      <c r="F150" s="21">
        <v>0</v>
      </c>
      <c r="G150" s="21">
        <v>0</v>
      </c>
      <c r="H150" s="21">
        <v>0</v>
      </c>
      <c r="I150" s="21">
        <v>76785</v>
      </c>
      <c r="J150" s="21">
        <v>0</v>
      </c>
      <c r="K150" s="21">
        <v>0</v>
      </c>
      <c r="L150" s="21">
        <f t="shared" si="4"/>
        <v>76785</v>
      </c>
      <c r="M150" s="21">
        <v>0</v>
      </c>
      <c r="N150" s="21">
        <v>0</v>
      </c>
      <c r="O150" s="21">
        <f t="shared" si="5"/>
        <v>76785</v>
      </c>
      <c r="P150" s="21">
        <v>0</v>
      </c>
      <c r="Q150" s="21">
        <v>0</v>
      </c>
      <c r="R150" s="118">
        <v>0</v>
      </c>
    </row>
    <row r="151" spans="1:18" x14ac:dyDescent="0.3">
      <c r="A151" s="17" t="s">
        <v>633</v>
      </c>
      <c r="B151" s="18" t="s">
        <v>599</v>
      </c>
      <c r="C151" s="18">
        <v>800188271</v>
      </c>
      <c r="D151" s="18" t="s">
        <v>635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12296800</v>
      </c>
      <c r="K151" s="21">
        <v>0</v>
      </c>
      <c r="L151" s="21">
        <f t="shared" si="4"/>
        <v>12296800</v>
      </c>
      <c r="M151" s="21">
        <v>0</v>
      </c>
      <c r="N151" s="21">
        <v>0</v>
      </c>
      <c r="O151" s="21">
        <f t="shared" si="5"/>
        <v>12296800</v>
      </c>
      <c r="P151" s="21">
        <v>0</v>
      </c>
      <c r="Q151" s="21">
        <v>0</v>
      </c>
      <c r="R151" s="118">
        <v>0</v>
      </c>
    </row>
    <row r="152" spans="1:18" x14ac:dyDescent="0.3">
      <c r="A152" s="17" t="s">
        <v>633</v>
      </c>
      <c r="B152" s="18" t="s">
        <v>599</v>
      </c>
      <c r="C152" s="18">
        <v>830039670</v>
      </c>
      <c r="D152" s="18" t="s">
        <v>636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129848931</v>
      </c>
      <c r="K152" s="21">
        <v>9703432</v>
      </c>
      <c r="L152" s="21">
        <f t="shared" si="4"/>
        <v>139552363</v>
      </c>
      <c r="M152" s="21">
        <v>0</v>
      </c>
      <c r="N152" s="21">
        <v>0</v>
      </c>
      <c r="O152" s="21">
        <f t="shared" si="5"/>
        <v>139552363</v>
      </c>
      <c r="P152" s="21">
        <v>0</v>
      </c>
      <c r="Q152" s="21">
        <v>0</v>
      </c>
      <c r="R152" s="118">
        <v>0</v>
      </c>
    </row>
    <row r="153" spans="1:18" x14ac:dyDescent="0.3">
      <c r="A153" s="17" t="s">
        <v>633</v>
      </c>
      <c r="B153" s="18" t="s">
        <v>599</v>
      </c>
      <c r="C153" s="18">
        <v>830053105</v>
      </c>
      <c r="D153" s="18" t="s">
        <v>637</v>
      </c>
      <c r="E153" s="21">
        <v>339596161</v>
      </c>
      <c r="F153" s="21">
        <v>445541092</v>
      </c>
      <c r="G153" s="21">
        <v>0</v>
      </c>
      <c r="H153" s="21">
        <v>0</v>
      </c>
      <c r="I153" s="21">
        <v>26341321</v>
      </c>
      <c r="J153" s="21">
        <v>780373917</v>
      </c>
      <c r="K153" s="21">
        <v>65620802</v>
      </c>
      <c r="L153" s="21">
        <f t="shared" si="4"/>
        <v>1657473293</v>
      </c>
      <c r="M153" s="21">
        <v>0</v>
      </c>
      <c r="N153" s="21">
        <v>0</v>
      </c>
      <c r="O153" s="21">
        <f t="shared" si="5"/>
        <v>1657473293</v>
      </c>
      <c r="P153" s="21">
        <v>55743622</v>
      </c>
      <c r="Q153" s="21">
        <v>167686087</v>
      </c>
      <c r="R153" s="118">
        <v>0</v>
      </c>
    </row>
    <row r="154" spans="1:18" x14ac:dyDescent="0.3">
      <c r="A154" s="17" t="s">
        <v>633</v>
      </c>
      <c r="B154" s="18" t="s">
        <v>599</v>
      </c>
      <c r="C154" s="18">
        <v>860525148</v>
      </c>
      <c r="D154" s="18" t="s">
        <v>638</v>
      </c>
      <c r="E154" s="21">
        <v>62539574</v>
      </c>
      <c r="F154" s="21">
        <v>267374512</v>
      </c>
      <c r="G154" s="21">
        <v>0</v>
      </c>
      <c r="H154" s="21">
        <v>51599193</v>
      </c>
      <c r="I154" s="21">
        <v>20613780</v>
      </c>
      <c r="J154" s="21">
        <v>102094200</v>
      </c>
      <c r="K154" s="21">
        <v>86285768</v>
      </c>
      <c r="L154" s="21">
        <f t="shared" si="4"/>
        <v>590507027</v>
      </c>
      <c r="M154" s="21">
        <v>0</v>
      </c>
      <c r="N154" s="21">
        <v>0</v>
      </c>
      <c r="O154" s="21">
        <f t="shared" si="5"/>
        <v>590507027</v>
      </c>
      <c r="P154" s="21">
        <v>35345127</v>
      </c>
      <c r="Q154" s="21">
        <v>41739660</v>
      </c>
      <c r="R154" s="118">
        <v>0</v>
      </c>
    </row>
    <row r="155" spans="1:18" x14ac:dyDescent="0.3">
      <c r="A155" s="17" t="s">
        <v>633</v>
      </c>
      <c r="B155" s="18" t="s">
        <v>599</v>
      </c>
      <c r="C155" s="18">
        <v>899999063</v>
      </c>
      <c r="D155" s="18" t="s">
        <v>641</v>
      </c>
      <c r="E155" s="21">
        <v>0</v>
      </c>
      <c r="F155" s="21">
        <v>0</v>
      </c>
      <c r="G155" s="21">
        <v>0</v>
      </c>
      <c r="H155" s="21">
        <v>2202600</v>
      </c>
      <c r="I155" s="21">
        <v>827500</v>
      </c>
      <c r="J155" s="21">
        <v>3110354</v>
      </c>
      <c r="K155" s="21">
        <v>180800</v>
      </c>
      <c r="L155" s="21">
        <f t="shared" si="4"/>
        <v>6321254</v>
      </c>
      <c r="M155" s="21">
        <v>0</v>
      </c>
      <c r="N155" s="21">
        <v>0</v>
      </c>
      <c r="O155" s="21">
        <f t="shared" si="5"/>
        <v>6321254</v>
      </c>
      <c r="P155" s="21">
        <v>0</v>
      </c>
      <c r="Q155" s="21">
        <v>0</v>
      </c>
      <c r="R155" s="118">
        <v>8325507</v>
      </c>
    </row>
    <row r="156" spans="1:18" x14ac:dyDescent="0.3">
      <c r="A156" s="17" t="s">
        <v>633</v>
      </c>
      <c r="B156" s="18" t="s">
        <v>599</v>
      </c>
      <c r="C156" s="18">
        <v>899999068</v>
      </c>
      <c r="D156" s="18" t="s">
        <v>642</v>
      </c>
      <c r="E156" s="21">
        <v>125225</v>
      </c>
      <c r="F156" s="21">
        <v>0</v>
      </c>
      <c r="G156" s="21">
        <v>312000</v>
      </c>
      <c r="H156" s="21">
        <v>2514138</v>
      </c>
      <c r="I156" s="21">
        <v>15116631</v>
      </c>
      <c r="J156" s="21">
        <v>534734</v>
      </c>
      <c r="K156" s="21">
        <v>2585010</v>
      </c>
      <c r="L156" s="21">
        <f t="shared" si="4"/>
        <v>21187738</v>
      </c>
      <c r="M156" s="21">
        <v>-15728249</v>
      </c>
      <c r="N156" s="21">
        <v>0</v>
      </c>
      <c r="O156" s="21">
        <f t="shared" si="5"/>
        <v>5459489</v>
      </c>
      <c r="P156" s="21">
        <v>0</v>
      </c>
      <c r="Q156" s="21">
        <v>1242538</v>
      </c>
      <c r="R156" s="118">
        <v>312000</v>
      </c>
    </row>
    <row r="157" spans="1:18" x14ac:dyDescent="0.3">
      <c r="A157" s="17" t="s">
        <v>633</v>
      </c>
      <c r="B157" s="18" t="s">
        <v>599</v>
      </c>
      <c r="C157" s="18">
        <v>900126860</v>
      </c>
      <c r="D157" s="18" t="s">
        <v>347</v>
      </c>
      <c r="E157" s="21">
        <v>0</v>
      </c>
      <c r="F157" s="21">
        <v>0</v>
      </c>
      <c r="G157" s="21">
        <v>0</v>
      </c>
      <c r="H157" s="21">
        <v>3946000</v>
      </c>
      <c r="I157" s="21">
        <v>30836200</v>
      </c>
      <c r="J157" s="21">
        <v>19406400</v>
      </c>
      <c r="K157" s="21">
        <v>2982000</v>
      </c>
      <c r="L157" s="21">
        <f t="shared" si="4"/>
        <v>57170600</v>
      </c>
      <c r="M157" s="21">
        <v>0</v>
      </c>
      <c r="N157" s="21">
        <v>0</v>
      </c>
      <c r="O157" s="21">
        <f t="shared" si="5"/>
        <v>57170600</v>
      </c>
      <c r="P157" s="21">
        <v>0</v>
      </c>
      <c r="Q157" s="21">
        <v>0</v>
      </c>
      <c r="R157" s="118">
        <v>0</v>
      </c>
    </row>
    <row r="158" spans="1:18" x14ac:dyDescent="0.3">
      <c r="A158" s="17" t="s">
        <v>633</v>
      </c>
      <c r="B158" s="18" t="s">
        <v>599</v>
      </c>
      <c r="C158" s="18">
        <v>900336524</v>
      </c>
      <c r="D158" s="18" t="s">
        <v>643</v>
      </c>
      <c r="E158" s="21">
        <v>12949134</v>
      </c>
      <c r="F158" s="21">
        <v>12152759</v>
      </c>
      <c r="G158" s="21">
        <v>249790</v>
      </c>
      <c r="H158" s="21">
        <v>23017970</v>
      </c>
      <c r="I158" s="21">
        <v>245468</v>
      </c>
      <c r="J158" s="21">
        <v>0</v>
      </c>
      <c r="K158" s="21">
        <v>69826321</v>
      </c>
      <c r="L158" s="21">
        <f t="shared" si="4"/>
        <v>118441442</v>
      </c>
      <c r="M158" s="21">
        <v>-441440</v>
      </c>
      <c r="N158" s="21">
        <v>0</v>
      </c>
      <c r="O158" s="21">
        <f t="shared" si="5"/>
        <v>118000002</v>
      </c>
      <c r="P158" s="21">
        <v>19633816</v>
      </c>
      <c r="Q158" s="21">
        <v>0</v>
      </c>
      <c r="R158" s="118">
        <v>616933331</v>
      </c>
    </row>
    <row r="159" spans="1:18" x14ac:dyDescent="0.3">
      <c r="A159" s="17" t="s">
        <v>633</v>
      </c>
      <c r="B159" s="18" t="s">
        <v>599</v>
      </c>
      <c r="C159" s="18">
        <v>901034790</v>
      </c>
      <c r="D159" s="18" t="s">
        <v>644</v>
      </c>
      <c r="E159" s="21">
        <v>0</v>
      </c>
      <c r="F159" s="21">
        <v>0</v>
      </c>
      <c r="G159" s="21">
        <v>0</v>
      </c>
      <c r="H159" s="21">
        <v>230800</v>
      </c>
      <c r="I159" s="21">
        <v>1113700</v>
      </c>
      <c r="J159" s="21">
        <v>1282200</v>
      </c>
      <c r="K159" s="21">
        <v>4020500</v>
      </c>
      <c r="L159" s="21">
        <f t="shared" si="4"/>
        <v>6647200</v>
      </c>
      <c r="M159" s="21">
        <v>0</v>
      </c>
      <c r="N159" s="21">
        <v>0</v>
      </c>
      <c r="O159" s="21">
        <f t="shared" si="5"/>
        <v>6647200</v>
      </c>
      <c r="P159" s="21">
        <v>0</v>
      </c>
      <c r="Q159" s="21">
        <v>0</v>
      </c>
      <c r="R159" s="118">
        <v>0</v>
      </c>
    </row>
    <row r="160" spans="1:18" x14ac:dyDescent="0.3">
      <c r="A160" s="17" t="s">
        <v>633</v>
      </c>
      <c r="B160" s="18" t="s">
        <v>599</v>
      </c>
      <c r="C160" s="18">
        <v>901127065</v>
      </c>
      <c r="D160" s="18" t="s">
        <v>765</v>
      </c>
      <c r="E160" s="21">
        <v>0</v>
      </c>
      <c r="F160" s="21">
        <v>0</v>
      </c>
      <c r="G160" s="21">
        <v>0</v>
      </c>
      <c r="H160" s="21">
        <v>0</v>
      </c>
      <c r="I160" s="21">
        <v>9137070</v>
      </c>
      <c r="J160" s="21">
        <v>0</v>
      </c>
      <c r="K160" s="21">
        <v>141800</v>
      </c>
      <c r="L160" s="21">
        <f t="shared" si="4"/>
        <v>9278870</v>
      </c>
      <c r="M160" s="21">
        <v>0</v>
      </c>
      <c r="N160" s="21">
        <v>0</v>
      </c>
      <c r="O160" s="21">
        <f t="shared" si="5"/>
        <v>9278870</v>
      </c>
      <c r="P160" s="21">
        <v>0</v>
      </c>
      <c r="Q160" s="21">
        <v>0</v>
      </c>
      <c r="R160" s="118">
        <v>0</v>
      </c>
    </row>
    <row r="161" spans="1:18" x14ac:dyDescent="0.3">
      <c r="A161" s="17" t="s">
        <v>633</v>
      </c>
      <c r="B161" s="18" t="s">
        <v>599</v>
      </c>
      <c r="C161" s="18">
        <v>901361596</v>
      </c>
      <c r="D161" s="18" t="s">
        <v>645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165090098</v>
      </c>
      <c r="K161" s="21">
        <v>5611100</v>
      </c>
      <c r="L161" s="21">
        <f t="shared" si="4"/>
        <v>170701198</v>
      </c>
      <c r="M161" s="21">
        <v>0</v>
      </c>
      <c r="N161" s="21">
        <v>0</v>
      </c>
      <c r="O161" s="21">
        <f t="shared" si="5"/>
        <v>170701198</v>
      </c>
      <c r="P161" s="21">
        <v>0</v>
      </c>
      <c r="Q161" s="21">
        <v>0</v>
      </c>
      <c r="R161" s="118">
        <v>0</v>
      </c>
    </row>
    <row r="162" spans="1:18" x14ac:dyDescent="0.3">
      <c r="A162" s="17" t="s">
        <v>633</v>
      </c>
      <c r="B162" s="18" t="s">
        <v>599</v>
      </c>
      <c r="C162" s="18">
        <v>901440176</v>
      </c>
      <c r="D162" s="18" t="s">
        <v>646</v>
      </c>
      <c r="E162" s="21">
        <v>0</v>
      </c>
      <c r="F162" s="21">
        <v>0</v>
      </c>
      <c r="G162" s="21">
        <v>0</v>
      </c>
      <c r="H162" s="21">
        <v>2080200</v>
      </c>
      <c r="I162" s="21">
        <v>1853100</v>
      </c>
      <c r="J162" s="21">
        <v>7986100</v>
      </c>
      <c r="K162" s="21">
        <v>17305145</v>
      </c>
      <c r="L162" s="21">
        <f t="shared" si="4"/>
        <v>29224545</v>
      </c>
      <c r="M162" s="21">
        <v>0</v>
      </c>
      <c r="N162" s="21">
        <v>0</v>
      </c>
      <c r="O162" s="21">
        <f t="shared" si="5"/>
        <v>29224545</v>
      </c>
      <c r="P162" s="21">
        <v>273600</v>
      </c>
      <c r="Q162" s="21">
        <v>0</v>
      </c>
      <c r="R162" s="118">
        <v>5236051</v>
      </c>
    </row>
    <row r="163" spans="1:18" x14ac:dyDescent="0.3">
      <c r="A163" s="17" t="s">
        <v>633</v>
      </c>
      <c r="B163" s="18" t="s">
        <v>599</v>
      </c>
      <c r="C163" s="18">
        <v>901495943</v>
      </c>
      <c r="D163" s="18" t="s">
        <v>647</v>
      </c>
      <c r="E163" s="21">
        <v>0</v>
      </c>
      <c r="F163" s="21">
        <v>0</v>
      </c>
      <c r="G163" s="21">
        <v>0</v>
      </c>
      <c r="H163" s="21">
        <v>0</v>
      </c>
      <c r="I163" s="21">
        <v>3568166</v>
      </c>
      <c r="J163" s="21">
        <v>164481413</v>
      </c>
      <c r="K163" s="21">
        <v>0</v>
      </c>
      <c r="L163" s="21">
        <f t="shared" si="4"/>
        <v>168049579</v>
      </c>
      <c r="M163" s="21">
        <v>0</v>
      </c>
      <c r="N163" s="21">
        <v>0</v>
      </c>
      <c r="O163" s="21">
        <f t="shared" si="5"/>
        <v>168049579</v>
      </c>
      <c r="P163" s="21">
        <v>0</v>
      </c>
      <c r="Q163" s="21">
        <v>1180800</v>
      </c>
      <c r="R163" s="118">
        <v>0</v>
      </c>
    </row>
    <row r="164" spans="1:18" x14ac:dyDescent="0.3">
      <c r="A164" s="17" t="s">
        <v>633</v>
      </c>
      <c r="B164" s="18" t="s">
        <v>599</v>
      </c>
      <c r="C164" s="18">
        <v>901540992</v>
      </c>
      <c r="D164" s="18" t="s">
        <v>648</v>
      </c>
      <c r="E164" s="21">
        <v>12352484</v>
      </c>
      <c r="F164" s="21">
        <v>11267254</v>
      </c>
      <c r="G164" s="21">
        <v>44244270</v>
      </c>
      <c r="H164" s="21">
        <v>38977772</v>
      </c>
      <c r="I164" s="21">
        <v>78956013</v>
      </c>
      <c r="J164" s="21">
        <v>98180369.129999995</v>
      </c>
      <c r="K164" s="21">
        <v>68118459</v>
      </c>
      <c r="L164" s="21">
        <f t="shared" si="4"/>
        <v>352096621.13</v>
      </c>
      <c r="M164" s="21">
        <v>0</v>
      </c>
      <c r="N164" s="21">
        <v>0</v>
      </c>
      <c r="O164" s="21">
        <f t="shared" si="5"/>
        <v>352096621.13</v>
      </c>
      <c r="P164" s="21">
        <v>1024000</v>
      </c>
      <c r="Q164" s="21">
        <v>31547566</v>
      </c>
      <c r="R164" s="118">
        <v>11714414</v>
      </c>
    </row>
    <row r="165" spans="1:18" x14ac:dyDescent="0.3">
      <c r="A165" s="17" t="s">
        <v>633</v>
      </c>
      <c r="B165" s="18" t="s">
        <v>599</v>
      </c>
      <c r="C165" s="18">
        <v>901541302</v>
      </c>
      <c r="D165" s="18" t="s">
        <v>649</v>
      </c>
      <c r="E165" s="21">
        <v>0</v>
      </c>
      <c r="F165" s="21">
        <v>597774</v>
      </c>
      <c r="G165" s="21">
        <v>156000</v>
      </c>
      <c r="H165" s="21">
        <v>709400</v>
      </c>
      <c r="I165" s="21">
        <v>186681</v>
      </c>
      <c r="J165" s="21">
        <v>26428045</v>
      </c>
      <c r="K165" s="21">
        <v>175906799</v>
      </c>
      <c r="L165" s="21">
        <f t="shared" si="4"/>
        <v>203984699</v>
      </c>
      <c r="M165" s="21">
        <v>-21704921</v>
      </c>
      <c r="N165" s="21">
        <v>0</v>
      </c>
      <c r="O165" s="21">
        <f t="shared" si="5"/>
        <v>182279778</v>
      </c>
      <c r="P165" s="21">
        <v>70026</v>
      </c>
      <c r="Q165" s="21">
        <v>0</v>
      </c>
      <c r="R165" s="118">
        <v>21704921</v>
      </c>
    </row>
    <row r="166" spans="1:18" x14ac:dyDescent="0.3">
      <c r="A166" s="17" t="s">
        <v>633</v>
      </c>
      <c r="B166" s="18" t="s">
        <v>599</v>
      </c>
      <c r="C166" s="18">
        <v>901542499</v>
      </c>
      <c r="D166" s="18" t="s">
        <v>768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168600</v>
      </c>
      <c r="K166" s="21">
        <v>0</v>
      </c>
      <c r="L166" s="21">
        <f t="shared" si="4"/>
        <v>168600</v>
      </c>
      <c r="M166" s="21">
        <v>0</v>
      </c>
      <c r="N166" s="21">
        <v>0</v>
      </c>
      <c r="O166" s="21">
        <f t="shared" si="5"/>
        <v>168600</v>
      </c>
      <c r="P166" s="21">
        <v>0</v>
      </c>
      <c r="Q166" s="21">
        <v>0</v>
      </c>
      <c r="R166" s="118">
        <v>0</v>
      </c>
    </row>
    <row r="167" spans="1:18" x14ac:dyDescent="0.3">
      <c r="A167" s="17" t="s">
        <v>633</v>
      </c>
      <c r="B167" s="18" t="s">
        <v>599</v>
      </c>
      <c r="C167" s="18">
        <v>901682277</v>
      </c>
      <c r="D167" s="18" t="s">
        <v>647</v>
      </c>
      <c r="E167" s="21">
        <v>14963260</v>
      </c>
      <c r="F167" s="21">
        <v>0</v>
      </c>
      <c r="G167" s="21">
        <v>0</v>
      </c>
      <c r="H167" s="21">
        <v>0</v>
      </c>
      <c r="I167" s="21">
        <v>867557063</v>
      </c>
      <c r="J167" s="21">
        <v>795500</v>
      </c>
      <c r="K167" s="21">
        <v>14131456</v>
      </c>
      <c r="L167" s="21">
        <f t="shared" si="4"/>
        <v>897447279</v>
      </c>
      <c r="M167" s="21">
        <v>0</v>
      </c>
      <c r="N167" s="21">
        <v>0</v>
      </c>
      <c r="O167" s="21">
        <f t="shared" si="5"/>
        <v>897447279</v>
      </c>
      <c r="P167" s="21">
        <v>795500</v>
      </c>
      <c r="Q167" s="21">
        <v>0</v>
      </c>
      <c r="R167" s="118">
        <v>0</v>
      </c>
    </row>
    <row r="168" spans="1:18" x14ac:dyDescent="0.3">
      <c r="A168" s="17" t="s">
        <v>650</v>
      </c>
      <c r="B168" s="18" t="s">
        <v>599</v>
      </c>
      <c r="C168" s="18">
        <v>0</v>
      </c>
      <c r="D168" s="18" t="s">
        <v>399</v>
      </c>
      <c r="E168" s="21">
        <v>67757598</v>
      </c>
      <c r="F168" s="21">
        <v>77419742</v>
      </c>
      <c r="G168" s="21">
        <v>41563999</v>
      </c>
      <c r="H168" s="21">
        <v>165164728</v>
      </c>
      <c r="I168" s="21">
        <v>259647321</v>
      </c>
      <c r="J168" s="21">
        <v>7212773784.75</v>
      </c>
      <c r="K168" s="21">
        <v>0</v>
      </c>
      <c r="L168" s="21">
        <v>7824327172.75</v>
      </c>
      <c r="M168" s="21">
        <v>0</v>
      </c>
      <c r="N168" s="21">
        <v>0</v>
      </c>
      <c r="O168" s="21">
        <v>7824327172.75</v>
      </c>
      <c r="P168" s="21">
        <v>0</v>
      </c>
      <c r="Q168" s="21">
        <v>0</v>
      </c>
      <c r="R168" s="118">
        <v>571197302</v>
      </c>
    </row>
    <row r="169" spans="1:18" x14ac:dyDescent="0.3">
      <c r="A169" s="17" t="s">
        <v>653</v>
      </c>
      <c r="B169" s="18" t="s">
        <v>599</v>
      </c>
      <c r="C169" s="18">
        <v>800226175</v>
      </c>
      <c r="D169" s="18" t="s">
        <v>654</v>
      </c>
      <c r="E169" s="21">
        <v>61389159</v>
      </c>
      <c r="F169" s="21">
        <v>414500831</v>
      </c>
      <c r="G169" s="21">
        <v>0</v>
      </c>
      <c r="H169" s="21">
        <v>0</v>
      </c>
      <c r="I169" s="21">
        <v>2352588.12</v>
      </c>
      <c r="J169" s="21">
        <v>14995929.620000001</v>
      </c>
      <c r="K169" s="21">
        <v>13132539</v>
      </c>
      <c r="L169" s="21">
        <f t="shared" ref="L169:L232" si="6">SUM(E169:K169)</f>
        <v>506371046.74000001</v>
      </c>
      <c r="M169" s="21">
        <v>-298822102.85999995</v>
      </c>
      <c r="N169" s="21">
        <v>0</v>
      </c>
      <c r="O169" s="21">
        <f t="shared" ref="O169:O232" si="7">SUM(L169:N169)</f>
        <v>207548943.88000005</v>
      </c>
      <c r="P169" s="21">
        <v>115746411</v>
      </c>
      <c r="Q169" s="21">
        <v>0</v>
      </c>
      <c r="R169" s="118">
        <v>298822102.85999995</v>
      </c>
    </row>
    <row r="170" spans="1:18" x14ac:dyDescent="0.3">
      <c r="A170" s="17" t="s">
        <v>653</v>
      </c>
      <c r="B170" s="18" t="s">
        <v>599</v>
      </c>
      <c r="C170" s="18">
        <v>830008686</v>
      </c>
      <c r="D170" s="18" t="s">
        <v>655</v>
      </c>
      <c r="E170" s="21">
        <v>302615</v>
      </c>
      <c r="F170" s="21">
        <v>12516892</v>
      </c>
      <c r="G170" s="21">
        <v>0</v>
      </c>
      <c r="H170" s="21">
        <v>19289465</v>
      </c>
      <c r="I170" s="21">
        <v>5807662</v>
      </c>
      <c r="J170" s="21">
        <v>215417847</v>
      </c>
      <c r="K170" s="21">
        <v>1792537</v>
      </c>
      <c r="L170" s="21">
        <f t="shared" si="6"/>
        <v>255127018</v>
      </c>
      <c r="M170" s="21">
        <v>-4092777</v>
      </c>
      <c r="N170" s="21">
        <v>0</v>
      </c>
      <c r="O170" s="21">
        <f t="shared" si="7"/>
        <v>251034241</v>
      </c>
      <c r="P170" s="21">
        <v>17406141</v>
      </c>
      <c r="Q170" s="21">
        <v>12516892</v>
      </c>
      <c r="R170" s="118">
        <v>3853862</v>
      </c>
    </row>
    <row r="171" spans="1:18" x14ac:dyDescent="0.3">
      <c r="A171" s="17" t="s">
        <v>653</v>
      </c>
      <c r="B171" s="18" t="s">
        <v>599</v>
      </c>
      <c r="C171" s="18">
        <v>830054904</v>
      </c>
      <c r="D171" s="18" t="s">
        <v>404</v>
      </c>
      <c r="E171" s="21">
        <v>0</v>
      </c>
      <c r="F171" s="21">
        <v>0</v>
      </c>
      <c r="G171" s="21">
        <v>0</v>
      </c>
      <c r="H171" s="21">
        <v>0</v>
      </c>
      <c r="I171" s="21">
        <v>222900</v>
      </c>
      <c r="J171" s="21">
        <v>0</v>
      </c>
      <c r="K171" s="21">
        <v>150219</v>
      </c>
      <c r="L171" s="21">
        <f t="shared" si="6"/>
        <v>373119</v>
      </c>
      <c r="M171" s="21">
        <v>0</v>
      </c>
      <c r="N171" s="21">
        <v>0</v>
      </c>
      <c r="O171" s="21">
        <f t="shared" si="7"/>
        <v>373119</v>
      </c>
      <c r="P171" s="21">
        <v>0</v>
      </c>
      <c r="Q171" s="21">
        <v>0</v>
      </c>
      <c r="R171" s="118">
        <v>846543</v>
      </c>
    </row>
    <row r="172" spans="1:18" x14ac:dyDescent="0.3">
      <c r="A172" s="17" t="s">
        <v>653</v>
      </c>
      <c r="B172" s="18" t="s">
        <v>599</v>
      </c>
      <c r="C172" s="18">
        <v>860002183</v>
      </c>
      <c r="D172" s="18" t="s">
        <v>656</v>
      </c>
      <c r="E172" s="21">
        <v>20785573</v>
      </c>
      <c r="F172" s="21">
        <v>106914469</v>
      </c>
      <c r="G172" s="21">
        <v>398700</v>
      </c>
      <c r="H172" s="21">
        <v>8928996</v>
      </c>
      <c r="I172" s="21">
        <v>35272717</v>
      </c>
      <c r="J172" s="21">
        <v>374471595</v>
      </c>
      <c r="K172" s="21">
        <v>37625157</v>
      </c>
      <c r="L172" s="21">
        <f t="shared" si="6"/>
        <v>584397207</v>
      </c>
      <c r="M172" s="21">
        <v>-134238439</v>
      </c>
      <c r="N172" s="21">
        <v>0</v>
      </c>
      <c r="O172" s="21">
        <f t="shared" si="7"/>
        <v>450158768</v>
      </c>
      <c r="P172" s="21">
        <v>360303694</v>
      </c>
      <c r="Q172" s="21">
        <v>0</v>
      </c>
      <c r="R172" s="118">
        <v>153469787</v>
      </c>
    </row>
    <row r="173" spans="1:18" x14ac:dyDescent="0.3">
      <c r="A173" s="17" t="s">
        <v>653</v>
      </c>
      <c r="B173" s="18" t="s">
        <v>599</v>
      </c>
      <c r="C173" s="18">
        <v>860002503</v>
      </c>
      <c r="D173" s="18" t="s">
        <v>628</v>
      </c>
      <c r="E173" s="21">
        <v>71388393</v>
      </c>
      <c r="F173" s="21">
        <v>468000</v>
      </c>
      <c r="G173" s="21">
        <v>1780500</v>
      </c>
      <c r="H173" s="21">
        <v>30659700</v>
      </c>
      <c r="I173" s="21">
        <v>428389699</v>
      </c>
      <c r="J173" s="21">
        <v>240721769</v>
      </c>
      <c r="K173" s="21">
        <v>61774120</v>
      </c>
      <c r="L173" s="21">
        <f t="shared" si="6"/>
        <v>835182181</v>
      </c>
      <c r="M173" s="21">
        <v>0</v>
      </c>
      <c r="N173" s="21">
        <v>0</v>
      </c>
      <c r="O173" s="21">
        <f t="shared" si="7"/>
        <v>835182181</v>
      </c>
      <c r="P173" s="21">
        <v>0</v>
      </c>
      <c r="Q173" s="21">
        <v>0</v>
      </c>
      <c r="R173" s="118">
        <v>49272322</v>
      </c>
    </row>
    <row r="174" spans="1:18" x14ac:dyDescent="0.3">
      <c r="A174" s="17" t="s">
        <v>653</v>
      </c>
      <c r="B174" s="18" t="s">
        <v>599</v>
      </c>
      <c r="C174" s="18">
        <v>860008645</v>
      </c>
      <c r="D174" s="18" t="s">
        <v>630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50236616</v>
      </c>
      <c r="K174" s="21">
        <v>0</v>
      </c>
      <c r="L174" s="21">
        <f t="shared" si="6"/>
        <v>50236616</v>
      </c>
      <c r="M174" s="21">
        <v>0</v>
      </c>
      <c r="N174" s="21">
        <v>0</v>
      </c>
      <c r="O174" s="21">
        <f t="shared" si="7"/>
        <v>50236616</v>
      </c>
      <c r="P174" s="21">
        <v>0</v>
      </c>
      <c r="Q174" s="21">
        <v>0</v>
      </c>
      <c r="R174" s="118">
        <v>0</v>
      </c>
    </row>
    <row r="175" spans="1:18" x14ac:dyDescent="0.3">
      <c r="A175" s="17" t="s">
        <v>653</v>
      </c>
      <c r="B175" s="18" t="s">
        <v>599</v>
      </c>
      <c r="C175" s="18">
        <v>860011153</v>
      </c>
      <c r="D175" s="18" t="s">
        <v>631</v>
      </c>
      <c r="E175" s="21">
        <v>13034640</v>
      </c>
      <c r="F175" s="21">
        <v>54514366</v>
      </c>
      <c r="G175" s="21">
        <v>238806118</v>
      </c>
      <c r="H175" s="21">
        <v>57336804</v>
      </c>
      <c r="I175" s="21">
        <v>96660853</v>
      </c>
      <c r="J175" s="21">
        <v>78328507</v>
      </c>
      <c r="K175" s="21">
        <v>139006891</v>
      </c>
      <c r="L175" s="21">
        <f t="shared" si="6"/>
        <v>677688179</v>
      </c>
      <c r="M175" s="21">
        <v>-722434</v>
      </c>
      <c r="N175" s="21">
        <v>0</v>
      </c>
      <c r="O175" s="21">
        <f t="shared" si="7"/>
        <v>676965745</v>
      </c>
      <c r="P175" s="21">
        <v>998515386</v>
      </c>
      <c r="Q175" s="21">
        <v>9647975</v>
      </c>
      <c r="R175" s="118">
        <v>210667186</v>
      </c>
    </row>
    <row r="176" spans="1:18" x14ac:dyDescent="0.3">
      <c r="A176" s="17" t="s">
        <v>653</v>
      </c>
      <c r="B176" s="18" t="s">
        <v>599</v>
      </c>
      <c r="C176" s="18">
        <v>860022137</v>
      </c>
      <c r="D176" s="18" t="s">
        <v>769</v>
      </c>
      <c r="E176" s="21">
        <v>0</v>
      </c>
      <c r="F176" s="21">
        <v>0</v>
      </c>
      <c r="G176" s="21">
        <v>0</v>
      </c>
      <c r="H176" s="21">
        <v>145013</v>
      </c>
      <c r="I176" s="21">
        <v>0</v>
      </c>
      <c r="J176" s="21">
        <v>0</v>
      </c>
      <c r="K176" s="21">
        <v>0</v>
      </c>
      <c r="L176" s="21">
        <f t="shared" si="6"/>
        <v>145013</v>
      </c>
      <c r="M176" s="21">
        <v>-145013</v>
      </c>
      <c r="N176" s="21">
        <v>0</v>
      </c>
      <c r="O176" s="21">
        <f t="shared" si="7"/>
        <v>0</v>
      </c>
      <c r="P176" s="21">
        <v>0</v>
      </c>
      <c r="Q176" s="21">
        <v>0</v>
      </c>
      <c r="R176" s="118">
        <v>145013</v>
      </c>
    </row>
    <row r="177" spans="1:18" x14ac:dyDescent="0.3">
      <c r="A177" s="17" t="s">
        <v>653</v>
      </c>
      <c r="B177" s="18" t="s">
        <v>599</v>
      </c>
      <c r="C177" s="18">
        <v>860503617</v>
      </c>
      <c r="D177" s="18" t="s">
        <v>770</v>
      </c>
      <c r="E177" s="21">
        <v>159923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431152</v>
      </c>
      <c r="L177" s="21">
        <f t="shared" si="6"/>
        <v>591075</v>
      </c>
      <c r="M177" s="21">
        <v>-159923</v>
      </c>
      <c r="N177" s="21">
        <v>0</v>
      </c>
      <c r="O177" s="21">
        <f t="shared" si="7"/>
        <v>431152</v>
      </c>
      <c r="P177" s="21">
        <v>0</v>
      </c>
      <c r="Q177" s="21">
        <v>0</v>
      </c>
      <c r="R177" s="118">
        <v>1041923</v>
      </c>
    </row>
    <row r="178" spans="1:18" x14ac:dyDescent="0.3">
      <c r="A178" s="17" t="s">
        <v>653</v>
      </c>
      <c r="B178" s="18" t="s">
        <v>599</v>
      </c>
      <c r="C178" s="18">
        <v>890903790</v>
      </c>
      <c r="D178" s="18" t="s">
        <v>657</v>
      </c>
      <c r="E178" s="21">
        <v>93359575</v>
      </c>
      <c r="F178" s="21">
        <v>71769978</v>
      </c>
      <c r="G178" s="21">
        <v>8667112</v>
      </c>
      <c r="H178" s="21">
        <v>45820362</v>
      </c>
      <c r="I178" s="21">
        <v>146577489</v>
      </c>
      <c r="J178" s="21">
        <v>410094283.19999999</v>
      </c>
      <c r="K178" s="21">
        <v>207737310</v>
      </c>
      <c r="L178" s="21">
        <f t="shared" si="6"/>
        <v>984026109.20000005</v>
      </c>
      <c r="M178" s="21">
        <v>-57253413</v>
      </c>
      <c r="N178" s="21">
        <v>0</v>
      </c>
      <c r="O178" s="21">
        <f t="shared" si="7"/>
        <v>926772696.20000005</v>
      </c>
      <c r="P178" s="21">
        <v>0</v>
      </c>
      <c r="Q178" s="21">
        <v>0</v>
      </c>
      <c r="R178" s="118">
        <v>0</v>
      </c>
    </row>
    <row r="179" spans="1:18" x14ac:dyDescent="0.3">
      <c r="A179" s="17" t="s">
        <v>653</v>
      </c>
      <c r="B179" s="18" t="s">
        <v>599</v>
      </c>
      <c r="C179" s="18">
        <v>901469580</v>
      </c>
      <c r="D179" s="18" t="s">
        <v>658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565159</v>
      </c>
      <c r="L179" s="21">
        <f t="shared" si="6"/>
        <v>565159</v>
      </c>
      <c r="M179" s="21">
        <v>0</v>
      </c>
      <c r="N179" s="21">
        <v>0</v>
      </c>
      <c r="O179" s="21">
        <f t="shared" si="7"/>
        <v>565159</v>
      </c>
      <c r="P179" s="21">
        <v>0</v>
      </c>
      <c r="Q179" s="21">
        <v>0</v>
      </c>
      <c r="R179" s="118">
        <v>0</v>
      </c>
    </row>
    <row r="180" spans="1:18" x14ac:dyDescent="0.3">
      <c r="A180" s="17" t="s">
        <v>659</v>
      </c>
      <c r="B180" s="18" t="s">
        <v>599</v>
      </c>
      <c r="C180" s="18">
        <v>800017308</v>
      </c>
      <c r="D180" s="18" t="s">
        <v>660</v>
      </c>
      <c r="E180" s="21">
        <v>1006500</v>
      </c>
      <c r="F180" s="21">
        <v>819000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f t="shared" si="6"/>
        <v>1825500</v>
      </c>
      <c r="M180" s="21">
        <v>-438500</v>
      </c>
      <c r="N180" s="21">
        <v>0</v>
      </c>
      <c r="O180" s="21">
        <f t="shared" si="7"/>
        <v>1387000</v>
      </c>
      <c r="P180" s="21">
        <v>0</v>
      </c>
      <c r="Q180" s="21">
        <v>0</v>
      </c>
      <c r="R180" s="118">
        <v>0</v>
      </c>
    </row>
    <row r="181" spans="1:18" x14ac:dyDescent="0.3">
      <c r="A181" s="17" t="s">
        <v>659</v>
      </c>
      <c r="B181" s="18" t="s">
        <v>599</v>
      </c>
      <c r="C181" s="18">
        <v>804011987</v>
      </c>
      <c r="D181" s="18" t="s">
        <v>662</v>
      </c>
      <c r="E181" s="21">
        <v>13401591</v>
      </c>
      <c r="F181" s="21">
        <v>0</v>
      </c>
      <c r="G181" s="21">
        <v>13740484</v>
      </c>
      <c r="H181" s="21">
        <v>6745200</v>
      </c>
      <c r="I181" s="21">
        <v>0</v>
      </c>
      <c r="J181" s="21">
        <v>0</v>
      </c>
      <c r="K181" s="21">
        <v>0</v>
      </c>
      <c r="L181" s="21">
        <f t="shared" si="6"/>
        <v>33887275</v>
      </c>
      <c r="M181" s="21">
        <v>0</v>
      </c>
      <c r="N181" s="21">
        <v>0</v>
      </c>
      <c r="O181" s="21">
        <f t="shared" si="7"/>
        <v>33887275</v>
      </c>
      <c r="P181" s="21">
        <v>0</v>
      </c>
      <c r="Q181" s="21">
        <v>0</v>
      </c>
      <c r="R181" s="118">
        <v>0</v>
      </c>
    </row>
    <row r="182" spans="1:18" x14ac:dyDescent="0.3">
      <c r="A182" s="17" t="s">
        <v>659</v>
      </c>
      <c r="B182" s="18" t="s">
        <v>599</v>
      </c>
      <c r="C182" s="18">
        <v>860052155</v>
      </c>
      <c r="D182" s="18" t="s">
        <v>771</v>
      </c>
      <c r="E182" s="21">
        <v>296149490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f t="shared" si="6"/>
        <v>296149490</v>
      </c>
      <c r="M182" s="21">
        <v>-118459794</v>
      </c>
      <c r="N182" s="21">
        <v>0</v>
      </c>
      <c r="O182" s="21">
        <f t="shared" si="7"/>
        <v>177689696</v>
      </c>
      <c r="P182" s="21">
        <v>0</v>
      </c>
      <c r="Q182" s="21">
        <v>0</v>
      </c>
      <c r="R182" s="118">
        <v>0</v>
      </c>
    </row>
    <row r="183" spans="1:18" x14ac:dyDescent="0.3">
      <c r="A183" s="17" t="s">
        <v>659</v>
      </c>
      <c r="B183" s="18" t="s">
        <v>599</v>
      </c>
      <c r="C183" s="18">
        <v>890399010</v>
      </c>
      <c r="D183" s="18" t="s">
        <v>664</v>
      </c>
      <c r="E183" s="21">
        <v>156000</v>
      </c>
      <c r="F183" s="21">
        <v>96423121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f t="shared" si="6"/>
        <v>96579121</v>
      </c>
      <c r="M183" s="21">
        <v>0</v>
      </c>
      <c r="N183" s="21">
        <v>0</v>
      </c>
      <c r="O183" s="21">
        <f t="shared" si="7"/>
        <v>96579121</v>
      </c>
      <c r="P183" s="21">
        <v>0</v>
      </c>
      <c r="Q183" s="21">
        <v>0</v>
      </c>
      <c r="R183" s="118">
        <v>0</v>
      </c>
    </row>
    <row r="184" spans="1:18" x14ac:dyDescent="0.3">
      <c r="A184" s="17" t="s">
        <v>659</v>
      </c>
      <c r="B184" s="18" t="s">
        <v>599</v>
      </c>
      <c r="C184" s="18">
        <v>899999063</v>
      </c>
      <c r="D184" s="18" t="s">
        <v>641</v>
      </c>
      <c r="E184" s="21">
        <v>1733000</v>
      </c>
      <c r="F184" s="21">
        <v>0</v>
      </c>
      <c r="G184" s="21">
        <v>566981</v>
      </c>
      <c r="H184" s="21">
        <v>828327</v>
      </c>
      <c r="I184" s="21">
        <v>0</v>
      </c>
      <c r="J184" s="21">
        <v>0</v>
      </c>
      <c r="K184" s="21">
        <v>0</v>
      </c>
      <c r="L184" s="21">
        <f t="shared" si="6"/>
        <v>3128308</v>
      </c>
      <c r="M184" s="21">
        <v>0</v>
      </c>
      <c r="N184" s="21">
        <v>0</v>
      </c>
      <c r="O184" s="21">
        <f t="shared" si="7"/>
        <v>3128308</v>
      </c>
      <c r="P184" s="21">
        <v>0</v>
      </c>
      <c r="Q184" s="21">
        <v>0</v>
      </c>
      <c r="R184" s="118">
        <v>0</v>
      </c>
    </row>
    <row r="185" spans="1:18" x14ac:dyDescent="0.3">
      <c r="A185" s="17" t="s">
        <v>659</v>
      </c>
      <c r="B185" s="18" t="s">
        <v>599</v>
      </c>
      <c r="C185" s="18">
        <v>899999316</v>
      </c>
      <c r="D185" s="18" t="s">
        <v>772</v>
      </c>
      <c r="E185" s="21">
        <v>61342392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f t="shared" si="6"/>
        <v>61342392</v>
      </c>
      <c r="M185" s="21">
        <v>0</v>
      </c>
      <c r="N185" s="21">
        <v>0</v>
      </c>
      <c r="O185" s="21">
        <f t="shared" si="7"/>
        <v>61342392</v>
      </c>
      <c r="P185" s="21">
        <v>0</v>
      </c>
      <c r="Q185" s="21">
        <v>0</v>
      </c>
      <c r="R185" s="118">
        <v>0</v>
      </c>
    </row>
    <row r="186" spans="1:18" x14ac:dyDescent="0.3">
      <c r="A186" s="17" t="s">
        <v>659</v>
      </c>
      <c r="B186" s="18" t="s">
        <v>599</v>
      </c>
      <c r="C186" s="18">
        <v>900632505</v>
      </c>
      <c r="D186" s="18" t="s">
        <v>665</v>
      </c>
      <c r="E186" s="21">
        <v>0</v>
      </c>
      <c r="F186" s="21">
        <v>0</v>
      </c>
      <c r="G186" s="21">
        <v>0</v>
      </c>
      <c r="H186" s="21">
        <v>0</v>
      </c>
      <c r="I186" s="21">
        <v>299000</v>
      </c>
      <c r="J186" s="21">
        <v>0</v>
      </c>
      <c r="K186" s="21">
        <v>0</v>
      </c>
      <c r="L186" s="21">
        <f t="shared" si="6"/>
        <v>299000</v>
      </c>
      <c r="M186" s="21">
        <v>0</v>
      </c>
      <c r="N186" s="21">
        <v>0</v>
      </c>
      <c r="O186" s="21">
        <f t="shared" si="7"/>
        <v>299000</v>
      </c>
      <c r="P186" s="21">
        <v>0</v>
      </c>
      <c r="Q186" s="21">
        <v>0</v>
      </c>
      <c r="R186" s="118">
        <v>0</v>
      </c>
    </row>
    <row r="187" spans="1:18" x14ac:dyDescent="0.3">
      <c r="A187" s="17" t="s">
        <v>659</v>
      </c>
      <c r="B187" s="18" t="s">
        <v>599</v>
      </c>
      <c r="C187" s="18">
        <v>900978341</v>
      </c>
      <c r="D187" s="18" t="s">
        <v>666</v>
      </c>
      <c r="E187" s="21">
        <v>1627038959</v>
      </c>
      <c r="F187" s="21">
        <v>0</v>
      </c>
      <c r="G187" s="21">
        <v>0</v>
      </c>
      <c r="H187" s="21">
        <v>178144814</v>
      </c>
      <c r="I187" s="21">
        <v>0</v>
      </c>
      <c r="J187" s="21">
        <v>0</v>
      </c>
      <c r="K187" s="21">
        <v>0</v>
      </c>
      <c r="L187" s="21">
        <f t="shared" si="6"/>
        <v>1805183773</v>
      </c>
      <c r="M187" s="21">
        <v>0</v>
      </c>
      <c r="N187" s="21">
        <v>0</v>
      </c>
      <c r="O187" s="21">
        <f t="shared" si="7"/>
        <v>1805183773</v>
      </c>
      <c r="P187" s="21">
        <v>0</v>
      </c>
      <c r="Q187" s="21">
        <v>0</v>
      </c>
      <c r="R187" s="118">
        <v>0</v>
      </c>
    </row>
    <row r="188" spans="1:18" x14ac:dyDescent="0.3">
      <c r="A188" s="17" t="s">
        <v>667</v>
      </c>
      <c r="B188" s="18" t="s">
        <v>599</v>
      </c>
      <c r="C188" s="18">
        <v>830015970</v>
      </c>
      <c r="D188" s="18" t="s">
        <v>669</v>
      </c>
      <c r="E188" s="21">
        <v>44272820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f t="shared" si="6"/>
        <v>44272820</v>
      </c>
      <c r="M188" s="21">
        <v>0</v>
      </c>
      <c r="N188" s="21">
        <v>0</v>
      </c>
      <c r="O188" s="21">
        <f t="shared" si="7"/>
        <v>44272820</v>
      </c>
      <c r="P188" s="21">
        <v>0</v>
      </c>
      <c r="Q188" s="21">
        <v>0</v>
      </c>
      <c r="R188" s="118">
        <v>0</v>
      </c>
    </row>
    <row r="189" spans="1:18" x14ac:dyDescent="0.3">
      <c r="A189" s="17" t="s">
        <v>667</v>
      </c>
      <c r="B189" s="18" t="s">
        <v>599</v>
      </c>
      <c r="C189" s="18">
        <v>830086767</v>
      </c>
      <c r="D189" s="18" t="s">
        <v>670</v>
      </c>
      <c r="E189" s="21">
        <v>0</v>
      </c>
      <c r="F189" s="21">
        <v>0</v>
      </c>
      <c r="G189" s="21">
        <v>0</v>
      </c>
      <c r="H189" s="21">
        <v>0</v>
      </c>
      <c r="I189" s="21">
        <v>821333</v>
      </c>
      <c r="J189" s="21">
        <v>0</v>
      </c>
      <c r="K189" s="21">
        <v>0</v>
      </c>
      <c r="L189" s="21">
        <f t="shared" si="6"/>
        <v>821333</v>
      </c>
      <c r="M189" s="21">
        <v>0</v>
      </c>
      <c r="N189" s="21">
        <v>0</v>
      </c>
      <c r="O189" s="21">
        <f t="shared" si="7"/>
        <v>821333</v>
      </c>
      <c r="P189" s="21">
        <v>0</v>
      </c>
      <c r="Q189" s="21">
        <v>0</v>
      </c>
      <c r="R189" s="118">
        <v>0</v>
      </c>
    </row>
    <row r="190" spans="1:18" x14ac:dyDescent="0.3">
      <c r="A190" s="17" t="s">
        <v>667</v>
      </c>
      <c r="B190" s="18" t="s">
        <v>599</v>
      </c>
      <c r="C190" s="18">
        <v>860035992</v>
      </c>
      <c r="D190" s="18" t="s">
        <v>614</v>
      </c>
      <c r="E190" s="21">
        <v>0</v>
      </c>
      <c r="F190" s="21">
        <v>0</v>
      </c>
      <c r="G190" s="21">
        <v>0</v>
      </c>
      <c r="H190" s="21">
        <v>0</v>
      </c>
      <c r="I190" s="21">
        <v>2531900</v>
      </c>
      <c r="J190" s="21">
        <v>0</v>
      </c>
      <c r="K190" s="21">
        <v>0</v>
      </c>
      <c r="L190" s="21">
        <f t="shared" si="6"/>
        <v>2531900</v>
      </c>
      <c r="M190" s="21">
        <v>0</v>
      </c>
      <c r="N190" s="21">
        <v>0</v>
      </c>
      <c r="O190" s="21">
        <f t="shared" si="7"/>
        <v>2531900</v>
      </c>
      <c r="P190" s="21">
        <v>0</v>
      </c>
      <c r="Q190" s="21">
        <v>0</v>
      </c>
      <c r="R190" s="118">
        <v>0</v>
      </c>
    </row>
    <row r="191" spans="1:18" x14ac:dyDescent="0.3">
      <c r="A191" s="17" t="s">
        <v>667</v>
      </c>
      <c r="B191" s="18" t="s">
        <v>599</v>
      </c>
      <c r="C191" s="18">
        <v>860051853</v>
      </c>
      <c r="D191" s="18" t="s">
        <v>674</v>
      </c>
      <c r="E191" s="21">
        <v>0</v>
      </c>
      <c r="F191" s="21">
        <v>0</v>
      </c>
      <c r="G191" s="21">
        <v>0</v>
      </c>
      <c r="H191" s="21">
        <v>15832391</v>
      </c>
      <c r="I191" s="21">
        <v>0</v>
      </c>
      <c r="J191" s="21">
        <v>0</v>
      </c>
      <c r="K191" s="21">
        <v>0</v>
      </c>
      <c r="L191" s="21">
        <f t="shared" si="6"/>
        <v>15832391</v>
      </c>
      <c r="M191" s="21">
        <v>0</v>
      </c>
      <c r="N191" s="21">
        <v>0</v>
      </c>
      <c r="O191" s="21">
        <f t="shared" si="7"/>
        <v>15832391</v>
      </c>
      <c r="P191" s="21">
        <v>0</v>
      </c>
      <c r="Q191" s="21">
        <v>0</v>
      </c>
      <c r="R191" s="118">
        <v>0</v>
      </c>
    </row>
    <row r="192" spans="1:18" x14ac:dyDescent="0.3">
      <c r="A192" s="17" t="s">
        <v>667</v>
      </c>
      <c r="B192" s="18" t="s">
        <v>599</v>
      </c>
      <c r="C192" s="18">
        <v>860056070</v>
      </c>
      <c r="D192" s="18" t="s">
        <v>675</v>
      </c>
      <c r="E192" s="21">
        <v>0</v>
      </c>
      <c r="F192" s="21">
        <v>214542873</v>
      </c>
      <c r="G192" s="21">
        <v>0</v>
      </c>
      <c r="H192" s="21">
        <v>0</v>
      </c>
      <c r="I192" s="21">
        <v>45965447</v>
      </c>
      <c r="J192" s="21">
        <v>0</v>
      </c>
      <c r="K192" s="21">
        <v>0</v>
      </c>
      <c r="L192" s="21">
        <f t="shared" si="6"/>
        <v>260508320</v>
      </c>
      <c r="M192" s="21">
        <v>0</v>
      </c>
      <c r="N192" s="21">
        <v>0</v>
      </c>
      <c r="O192" s="21">
        <f t="shared" si="7"/>
        <v>260508320</v>
      </c>
      <c r="P192" s="21">
        <v>0</v>
      </c>
      <c r="Q192" s="21">
        <v>0</v>
      </c>
      <c r="R192" s="118">
        <v>0</v>
      </c>
    </row>
    <row r="193" spans="1:18" x14ac:dyDescent="0.3">
      <c r="A193" s="17" t="s">
        <v>667</v>
      </c>
      <c r="B193" s="18" t="s">
        <v>599</v>
      </c>
      <c r="C193" s="18">
        <v>860066789</v>
      </c>
      <c r="D193" s="18" t="s">
        <v>676</v>
      </c>
      <c r="E193" s="21">
        <v>692551464</v>
      </c>
      <c r="F193" s="21">
        <v>0</v>
      </c>
      <c r="G193" s="21">
        <v>0</v>
      </c>
      <c r="H193" s="21">
        <v>0</v>
      </c>
      <c r="I193" s="21">
        <v>361326067.95999998</v>
      </c>
      <c r="J193" s="21">
        <v>0</v>
      </c>
      <c r="K193" s="21">
        <v>0</v>
      </c>
      <c r="L193" s="21">
        <f t="shared" si="6"/>
        <v>1053877531.96</v>
      </c>
      <c r="M193" s="21">
        <v>0</v>
      </c>
      <c r="N193" s="21">
        <v>0</v>
      </c>
      <c r="O193" s="21">
        <f t="shared" si="7"/>
        <v>1053877531.96</v>
      </c>
      <c r="P193" s="21">
        <v>0</v>
      </c>
      <c r="Q193" s="21">
        <v>0</v>
      </c>
      <c r="R193" s="118">
        <v>0</v>
      </c>
    </row>
    <row r="194" spans="1:18" x14ac:dyDescent="0.3">
      <c r="A194" s="17" t="s">
        <v>667</v>
      </c>
      <c r="B194" s="18" t="s">
        <v>599</v>
      </c>
      <c r="C194" s="18">
        <v>860075558</v>
      </c>
      <c r="D194" s="18" t="s">
        <v>678</v>
      </c>
      <c r="E194" s="21">
        <v>488838494</v>
      </c>
      <c r="F194" s="21">
        <v>0</v>
      </c>
      <c r="G194" s="21">
        <v>0</v>
      </c>
      <c r="H194" s="21">
        <v>0</v>
      </c>
      <c r="I194" s="21">
        <v>240486252</v>
      </c>
      <c r="J194" s="21">
        <v>0</v>
      </c>
      <c r="K194" s="21">
        <v>0</v>
      </c>
      <c r="L194" s="21">
        <f t="shared" si="6"/>
        <v>729324746</v>
      </c>
      <c r="M194" s="21">
        <v>0</v>
      </c>
      <c r="N194" s="21">
        <v>0</v>
      </c>
      <c r="O194" s="21">
        <f t="shared" si="7"/>
        <v>729324746</v>
      </c>
      <c r="P194" s="21">
        <v>0</v>
      </c>
      <c r="Q194" s="21">
        <v>0</v>
      </c>
      <c r="R194" s="118">
        <v>0</v>
      </c>
    </row>
    <row r="195" spans="1:18" x14ac:dyDescent="0.3">
      <c r="A195" s="17" t="s">
        <v>667</v>
      </c>
      <c r="B195" s="18" t="s">
        <v>599</v>
      </c>
      <c r="C195" s="18">
        <v>860403721</v>
      </c>
      <c r="D195" s="18" t="s">
        <v>679</v>
      </c>
      <c r="E195" s="21">
        <v>60405513</v>
      </c>
      <c r="F195" s="21">
        <v>0</v>
      </c>
      <c r="G195" s="21">
        <v>0</v>
      </c>
      <c r="H195" s="21">
        <v>0</v>
      </c>
      <c r="I195" s="21">
        <v>0</v>
      </c>
      <c r="J195" s="21">
        <v>814435</v>
      </c>
      <c r="K195" s="21">
        <v>0</v>
      </c>
      <c r="L195" s="21">
        <f t="shared" si="6"/>
        <v>61219948</v>
      </c>
      <c r="M195" s="21">
        <v>-375349.96</v>
      </c>
      <c r="N195" s="21">
        <v>0</v>
      </c>
      <c r="O195" s="21">
        <f t="shared" si="7"/>
        <v>60844598.039999999</v>
      </c>
      <c r="P195" s="21">
        <v>0</v>
      </c>
      <c r="Q195" s="21">
        <v>0</v>
      </c>
      <c r="R195" s="118">
        <v>60405513</v>
      </c>
    </row>
    <row r="196" spans="1:18" x14ac:dyDescent="0.3">
      <c r="A196" s="17" t="s">
        <v>667</v>
      </c>
      <c r="B196" s="18" t="s">
        <v>599</v>
      </c>
      <c r="C196" s="18">
        <v>860503634</v>
      </c>
      <c r="D196" s="18" t="s">
        <v>680</v>
      </c>
      <c r="E196" s="21">
        <v>0</v>
      </c>
      <c r="F196" s="21">
        <v>0</v>
      </c>
      <c r="G196" s="21">
        <v>0</v>
      </c>
      <c r="H196" s="21">
        <v>0</v>
      </c>
      <c r="I196" s="21">
        <v>30063639</v>
      </c>
      <c r="J196" s="21">
        <v>0</v>
      </c>
      <c r="K196" s="21">
        <v>0</v>
      </c>
      <c r="L196" s="21">
        <f t="shared" si="6"/>
        <v>30063639</v>
      </c>
      <c r="M196" s="21">
        <v>0</v>
      </c>
      <c r="N196" s="21">
        <v>0</v>
      </c>
      <c r="O196" s="21">
        <f t="shared" si="7"/>
        <v>30063639</v>
      </c>
      <c r="P196" s="21">
        <v>0</v>
      </c>
      <c r="Q196" s="21">
        <v>0</v>
      </c>
      <c r="R196" s="118">
        <v>0</v>
      </c>
    </row>
    <row r="197" spans="1:18" x14ac:dyDescent="0.3">
      <c r="A197" s="17" t="s">
        <v>667</v>
      </c>
      <c r="B197" s="18" t="s">
        <v>599</v>
      </c>
      <c r="C197" s="18">
        <v>860503837</v>
      </c>
      <c r="D197" s="18" t="s">
        <v>681</v>
      </c>
      <c r="E197" s="21">
        <v>32926306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f t="shared" si="6"/>
        <v>32926306</v>
      </c>
      <c r="M197" s="21">
        <v>0</v>
      </c>
      <c r="N197" s="21">
        <v>0</v>
      </c>
      <c r="O197" s="21">
        <f t="shared" si="7"/>
        <v>32926306</v>
      </c>
      <c r="P197" s="21">
        <v>0</v>
      </c>
      <c r="Q197" s="21">
        <v>0</v>
      </c>
      <c r="R197" s="118">
        <v>0</v>
      </c>
    </row>
    <row r="198" spans="1:18" x14ac:dyDescent="0.3">
      <c r="A198" s="17" t="s">
        <v>667</v>
      </c>
      <c r="B198" s="18" t="s">
        <v>599</v>
      </c>
      <c r="C198" s="18">
        <v>890307400</v>
      </c>
      <c r="D198" s="18" t="s">
        <v>684</v>
      </c>
      <c r="E198" s="21">
        <v>21022080</v>
      </c>
      <c r="F198" s="21">
        <v>0</v>
      </c>
      <c r="G198" s="21">
        <v>0</v>
      </c>
      <c r="H198" s="21">
        <v>0</v>
      </c>
      <c r="I198" s="21">
        <v>0</v>
      </c>
      <c r="J198" s="21">
        <v>13327862</v>
      </c>
      <c r="K198" s="21">
        <v>0</v>
      </c>
      <c r="L198" s="21">
        <f t="shared" si="6"/>
        <v>34349942</v>
      </c>
      <c r="M198" s="21">
        <v>0</v>
      </c>
      <c r="N198" s="21">
        <v>0</v>
      </c>
      <c r="O198" s="21">
        <f t="shared" si="7"/>
        <v>34349942</v>
      </c>
      <c r="P198" s="21">
        <v>0</v>
      </c>
      <c r="Q198" s="21">
        <v>0</v>
      </c>
      <c r="R198" s="118">
        <v>0</v>
      </c>
    </row>
    <row r="199" spans="1:18" x14ac:dyDescent="0.3">
      <c r="A199" s="17" t="s">
        <v>667</v>
      </c>
      <c r="B199" s="18" t="s">
        <v>599</v>
      </c>
      <c r="C199" s="18">
        <v>891000692</v>
      </c>
      <c r="D199" s="18" t="s">
        <v>686</v>
      </c>
      <c r="E199" s="21">
        <v>0</v>
      </c>
      <c r="F199" s="21">
        <v>0</v>
      </c>
      <c r="G199" s="21">
        <v>0</v>
      </c>
      <c r="H199" s="21">
        <v>192236</v>
      </c>
      <c r="I199" s="21">
        <v>0</v>
      </c>
      <c r="J199" s="21">
        <v>0</v>
      </c>
      <c r="K199" s="21">
        <v>0</v>
      </c>
      <c r="L199" s="21">
        <f t="shared" si="6"/>
        <v>192236</v>
      </c>
      <c r="M199" s="21">
        <v>0</v>
      </c>
      <c r="N199" s="21">
        <v>0</v>
      </c>
      <c r="O199" s="21">
        <f t="shared" si="7"/>
        <v>192236</v>
      </c>
      <c r="P199" s="21">
        <v>0</v>
      </c>
      <c r="Q199" s="21">
        <v>0</v>
      </c>
      <c r="R199" s="118">
        <v>0</v>
      </c>
    </row>
    <row r="200" spans="1:18" x14ac:dyDescent="0.3">
      <c r="A200" s="17" t="s">
        <v>667</v>
      </c>
      <c r="B200" s="18" t="s">
        <v>599</v>
      </c>
      <c r="C200" s="18">
        <v>899999063</v>
      </c>
      <c r="D200" s="18" t="s">
        <v>641</v>
      </c>
      <c r="E200" s="21">
        <v>18269805</v>
      </c>
      <c r="F200" s="21">
        <v>1133804</v>
      </c>
      <c r="G200" s="21">
        <v>0</v>
      </c>
      <c r="H200" s="21">
        <v>4433692</v>
      </c>
      <c r="I200" s="21">
        <v>0</v>
      </c>
      <c r="J200" s="21">
        <v>0</v>
      </c>
      <c r="K200" s="21">
        <v>0</v>
      </c>
      <c r="L200" s="21">
        <f t="shared" si="6"/>
        <v>23837301</v>
      </c>
      <c r="M200" s="21">
        <v>0</v>
      </c>
      <c r="N200" s="21">
        <v>0</v>
      </c>
      <c r="O200" s="21">
        <f t="shared" si="7"/>
        <v>23837301</v>
      </c>
      <c r="P200" s="21">
        <v>0</v>
      </c>
      <c r="Q200" s="21">
        <v>0</v>
      </c>
      <c r="R200" s="118">
        <v>0</v>
      </c>
    </row>
    <row r="201" spans="1:18" x14ac:dyDescent="0.3">
      <c r="A201" s="17" t="s">
        <v>688</v>
      </c>
      <c r="B201" s="18" t="s">
        <v>413</v>
      </c>
      <c r="C201" s="18">
        <v>830008686</v>
      </c>
      <c r="D201" s="18" t="s">
        <v>655</v>
      </c>
      <c r="E201" s="21">
        <v>0</v>
      </c>
      <c r="F201" s="21">
        <v>0</v>
      </c>
      <c r="G201" s="21">
        <v>0</v>
      </c>
      <c r="H201" s="21">
        <v>0</v>
      </c>
      <c r="I201" s="21">
        <v>836615</v>
      </c>
      <c r="J201" s="21">
        <v>9055034</v>
      </c>
      <c r="K201" s="21">
        <v>0</v>
      </c>
      <c r="L201" s="21">
        <f t="shared" si="6"/>
        <v>9891649</v>
      </c>
      <c r="M201" s="21">
        <v>0</v>
      </c>
      <c r="N201" s="21">
        <v>0</v>
      </c>
      <c r="O201" s="21">
        <f t="shared" si="7"/>
        <v>9891649</v>
      </c>
      <c r="P201" s="21">
        <v>0</v>
      </c>
      <c r="Q201" s="21">
        <v>0</v>
      </c>
      <c r="R201" s="118">
        <v>0</v>
      </c>
    </row>
    <row r="202" spans="1:18" x14ac:dyDescent="0.3">
      <c r="A202" s="17" t="s">
        <v>688</v>
      </c>
      <c r="B202" s="18" t="s">
        <v>413</v>
      </c>
      <c r="C202" s="18">
        <v>860002180</v>
      </c>
      <c r="D202" s="18" t="s">
        <v>689</v>
      </c>
      <c r="E202" s="21">
        <v>25293923</v>
      </c>
      <c r="F202" s="21">
        <v>22776257</v>
      </c>
      <c r="G202" s="21">
        <v>9277369</v>
      </c>
      <c r="H202" s="21">
        <v>42190712</v>
      </c>
      <c r="I202" s="21">
        <v>92858221</v>
      </c>
      <c r="J202" s="21">
        <v>268812248.99000001</v>
      </c>
      <c r="K202" s="21">
        <v>71040045</v>
      </c>
      <c r="L202" s="21">
        <f t="shared" si="6"/>
        <v>532248775.99000001</v>
      </c>
      <c r="M202" s="21">
        <v>-82328619</v>
      </c>
      <c r="N202" s="21">
        <v>0</v>
      </c>
      <c r="O202" s="21">
        <f t="shared" si="7"/>
        <v>449920156.99000001</v>
      </c>
      <c r="P202" s="21">
        <v>183275112</v>
      </c>
      <c r="Q202" s="21">
        <v>70064453</v>
      </c>
      <c r="R202" s="118">
        <v>108585801</v>
      </c>
    </row>
    <row r="203" spans="1:18" x14ac:dyDescent="0.3">
      <c r="A203" s="17" t="s">
        <v>688</v>
      </c>
      <c r="B203" s="18" t="s">
        <v>413</v>
      </c>
      <c r="C203" s="18">
        <v>860002184</v>
      </c>
      <c r="D203" s="18" t="s">
        <v>690</v>
      </c>
      <c r="E203" s="21">
        <v>2413888</v>
      </c>
      <c r="F203" s="21">
        <v>7572654</v>
      </c>
      <c r="G203" s="21">
        <v>2885457</v>
      </c>
      <c r="H203" s="21">
        <v>8198089</v>
      </c>
      <c r="I203" s="21">
        <v>16249109</v>
      </c>
      <c r="J203" s="21">
        <v>321888383</v>
      </c>
      <c r="K203" s="21">
        <v>29842431</v>
      </c>
      <c r="L203" s="21">
        <f t="shared" si="6"/>
        <v>389050011</v>
      </c>
      <c r="M203" s="21">
        <v>-8102079</v>
      </c>
      <c r="N203" s="21">
        <v>0</v>
      </c>
      <c r="O203" s="21">
        <f t="shared" si="7"/>
        <v>380947932</v>
      </c>
      <c r="P203" s="21">
        <v>141884077</v>
      </c>
      <c r="Q203" s="21">
        <v>10235131</v>
      </c>
      <c r="R203" s="118">
        <v>8650616</v>
      </c>
    </row>
    <row r="204" spans="1:18" x14ac:dyDescent="0.3">
      <c r="A204" s="17" t="s">
        <v>688</v>
      </c>
      <c r="B204" s="18" t="s">
        <v>413</v>
      </c>
      <c r="C204" s="18">
        <v>860002400</v>
      </c>
      <c r="D204" s="18" t="s">
        <v>691</v>
      </c>
      <c r="E204" s="21">
        <v>28759986</v>
      </c>
      <c r="F204" s="21">
        <v>53785238</v>
      </c>
      <c r="G204" s="21">
        <v>65108069.759999998</v>
      </c>
      <c r="H204" s="21">
        <v>149673106</v>
      </c>
      <c r="I204" s="21">
        <v>119132711</v>
      </c>
      <c r="J204" s="21">
        <v>795464073.44000006</v>
      </c>
      <c r="K204" s="21">
        <v>149384273</v>
      </c>
      <c r="L204" s="21">
        <f t="shared" si="6"/>
        <v>1361307457.2</v>
      </c>
      <c r="M204" s="21">
        <v>-87053283</v>
      </c>
      <c r="N204" s="21">
        <v>0</v>
      </c>
      <c r="O204" s="21">
        <f t="shared" si="7"/>
        <v>1274254174.2</v>
      </c>
      <c r="P204" s="21">
        <v>202139740</v>
      </c>
      <c r="Q204" s="21">
        <v>49685706</v>
      </c>
      <c r="R204" s="118">
        <v>120608720.80000001</v>
      </c>
    </row>
    <row r="205" spans="1:18" x14ac:dyDescent="0.3">
      <c r="A205" s="17" t="s">
        <v>688</v>
      </c>
      <c r="B205" s="18" t="s">
        <v>413</v>
      </c>
      <c r="C205" s="18">
        <v>860009578</v>
      </c>
      <c r="D205" s="18" t="s">
        <v>773</v>
      </c>
      <c r="E205" s="21">
        <v>54685201</v>
      </c>
      <c r="F205" s="21">
        <v>55922197</v>
      </c>
      <c r="G205" s="21">
        <v>35266657</v>
      </c>
      <c r="H205" s="21">
        <v>4406459</v>
      </c>
      <c r="I205" s="21">
        <v>88116255</v>
      </c>
      <c r="J205" s="21">
        <v>109414975</v>
      </c>
      <c r="K205" s="21">
        <v>73829797</v>
      </c>
      <c r="L205" s="21">
        <f t="shared" si="6"/>
        <v>421641541</v>
      </c>
      <c r="M205" s="21">
        <v>-514825</v>
      </c>
      <c r="N205" s="21">
        <v>0</v>
      </c>
      <c r="O205" s="21">
        <f t="shared" si="7"/>
        <v>421126716</v>
      </c>
      <c r="P205" s="21">
        <v>2444100</v>
      </c>
      <c r="Q205" s="21">
        <v>88106063</v>
      </c>
      <c r="R205" s="118">
        <v>514825</v>
      </c>
    </row>
    <row r="206" spans="1:18" x14ac:dyDescent="0.3">
      <c r="A206" s="17" t="s">
        <v>688</v>
      </c>
      <c r="B206" s="18" t="s">
        <v>413</v>
      </c>
      <c r="C206" s="18">
        <v>860028415</v>
      </c>
      <c r="D206" s="18" t="s">
        <v>692</v>
      </c>
      <c r="E206" s="21">
        <v>0</v>
      </c>
      <c r="F206" s="21">
        <v>1615327</v>
      </c>
      <c r="G206" s="21">
        <v>0</v>
      </c>
      <c r="H206" s="21">
        <v>4449409</v>
      </c>
      <c r="I206" s="21">
        <v>434250</v>
      </c>
      <c r="J206" s="21">
        <v>0</v>
      </c>
      <c r="K206" s="21">
        <v>2102122</v>
      </c>
      <c r="L206" s="21">
        <f t="shared" si="6"/>
        <v>8601108</v>
      </c>
      <c r="M206" s="21">
        <v>-4536913</v>
      </c>
      <c r="N206" s="21">
        <v>0</v>
      </c>
      <c r="O206" s="21">
        <f t="shared" si="7"/>
        <v>4064195</v>
      </c>
      <c r="P206" s="21">
        <v>1067641</v>
      </c>
      <c r="Q206" s="21">
        <v>0</v>
      </c>
      <c r="R206" s="118">
        <v>2920224</v>
      </c>
    </row>
    <row r="207" spans="1:18" x14ac:dyDescent="0.3">
      <c r="A207" s="17" t="s">
        <v>688</v>
      </c>
      <c r="B207" s="18" t="s">
        <v>413</v>
      </c>
      <c r="C207" s="18">
        <v>860037013</v>
      </c>
      <c r="D207" s="18" t="s">
        <v>693</v>
      </c>
      <c r="E207" s="21">
        <v>168491908</v>
      </c>
      <c r="F207" s="21">
        <v>241516868</v>
      </c>
      <c r="G207" s="21">
        <v>82655645</v>
      </c>
      <c r="H207" s="21">
        <v>124139797</v>
      </c>
      <c r="I207" s="21">
        <v>483893420</v>
      </c>
      <c r="J207" s="21">
        <v>1431642348.7</v>
      </c>
      <c r="K207" s="21">
        <v>311105227</v>
      </c>
      <c r="L207" s="21">
        <f t="shared" si="6"/>
        <v>2843445213.6999998</v>
      </c>
      <c r="M207" s="21">
        <v>-9066167</v>
      </c>
      <c r="N207" s="21">
        <v>0</v>
      </c>
      <c r="O207" s="21">
        <f t="shared" si="7"/>
        <v>2834379046.6999998</v>
      </c>
      <c r="P207" s="21">
        <v>410983362</v>
      </c>
      <c r="Q207" s="21">
        <v>390617858</v>
      </c>
      <c r="R207" s="118">
        <v>28771388</v>
      </c>
    </row>
    <row r="208" spans="1:18" x14ac:dyDescent="0.3">
      <c r="A208" s="17" t="s">
        <v>688</v>
      </c>
      <c r="B208" s="18" t="s">
        <v>413</v>
      </c>
      <c r="C208" s="18">
        <v>860039988</v>
      </c>
      <c r="D208" s="18" t="s">
        <v>694</v>
      </c>
      <c r="E208" s="21">
        <v>0</v>
      </c>
      <c r="F208" s="21">
        <v>0</v>
      </c>
      <c r="G208" s="21">
        <v>0</v>
      </c>
      <c r="H208" s="21">
        <v>656031</v>
      </c>
      <c r="I208" s="21">
        <v>10222296</v>
      </c>
      <c r="J208" s="21">
        <v>143136152</v>
      </c>
      <c r="K208" s="21">
        <v>1492565</v>
      </c>
      <c r="L208" s="21">
        <f t="shared" si="6"/>
        <v>155507044</v>
      </c>
      <c r="M208" s="21">
        <v>0</v>
      </c>
      <c r="N208" s="21">
        <v>0</v>
      </c>
      <c r="O208" s="21">
        <f t="shared" si="7"/>
        <v>155507044</v>
      </c>
      <c r="P208" s="21">
        <v>0</v>
      </c>
      <c r="Q208" s="21">
        <v>486662</v>
      </c>
      <c r="R208" s="118">
        <v>0</v>
      </c>
    </row>
    <row r="209" spans="1:18" x14ac:dyDescent="0.3">
      <c r="A209" s="17" t="s">
        <v>688</v>
      </c>
      <c r="B209" s="18" t="s">
        <v>413</v>
      </c>
      <c r="C209" s="18">
        <v>860524654</v>
      </c>
      <c r="D209" s="18" t="s">
        <v>632</v>
      </c>
      <c r="E209" s="21">
        <v>1530419</v>
      </c>
      <c r="F209" s="21">
        <v>2916600</v>
      </c>
      <c r="G209" s="21">
        <v>0</v>
      </c>
      <c r="H209" s="21">
        <v>17743865</v>
      </c>
      <c r="I209" s="21">
        <v>11459493</v>
      </c>
      <c r="J209" s="21">
        <v>2297600</v>
      </c>
      <c r="K209" s="21">
        <v>3961759</v>
      </c>
      <c r="L209" s="21">
        <f t="shared" si="6"/>
        <v>39909736</v>
      </c>
      <c r="M209" s="21">
        <v>-3150300</v>
      </c>
      <c r="N209" s="21">
        <v>0</v>
      </c>
      <c r="O209" s="21">
        <f t="shared" si="7"/>
        <v>36759436</v>
      </c>
      <c r="P209" s="21">
        <v>27947881</v>
      </c>
      <c r="Q209" s="21">
        <v>4684716</v>
      </c>
      <c r="R209" s="118">
        <v>3973275</v>
      </c>
    </row>
    <row r="210" spans="1:18" x14ac:dyDescent="0.3">
      <c r="A210" s="17" t="s">
        <v>688</v>
      </c>
      <c r="B210" s="18" t="s">
        <v>413</v>
      </c>
      <c r="C210" s="18">
        <v>890903407</v>
      </c>
      <c r="D210" s="18" t="s">
        <v>695</v>
      </c>
      <c r="E210" s="21">
        <v>45933162</v>
      </c>
      <c r="F210" s="21">
        <v>20656109</v>
      </c>
      <c r="G210" s="21">
        <v>5596617</v>
      </c>
      <c r="H210" s="21">
        <v>52353962</v>
      </c>
      <c r="I210" s="21">
        <v>98142025</v>
      </c>
      <c r="J210" s="21">
        <v>211406121</v>
      </c>
      <c r="K210" s="21">
        <v>33658234</v>
      </c>
      <c r="L210" s="21">
        <f t="shared" si="6"/>
        <v>467746230</v>
      </c>
      <c r="M210" s="21">
        <v>-21241721</v>
      </c>
      <c r="N210" s="21">
        <v>0</v>
      </c>
      <c r="O210" s="21">
        <f t="shared" si="7"/>
        <v>446504509</v>
      </c>
      <c r="P210" s="21">
        <v>4629540</v>
      </c>
      <c r="Q210" s="21">
        <v>41401450</v>
      </c>
      <c r="R210" s="118">
        <v>21351012</v>
      </c>
    </row>
    <row r="211" spans="1:18" x14ac:dyDescent="0.3">
      <c r="A211" s="17" t="s">
        <v>688</v>
      </c>
      <c r="B211" s="18" t="s">
        <v>413</v>
      </c>
      <c r="C211" s="18">
        <v>891700037</v>
      </c>
      <c r="D211" s="18" t="s">
        <v>696</v>
      </c>
      <c r="E211" s="21">
        <v>0</v>
      </c>
      <c r="F211" s="21">
        <v>0</v>
      </c>
      <c r="G211" s="21">
        <v>432300</v>
      </c>
      <c r="H211" s="21">
        <v>254400</v>
      </c>
      <c r="I211" s="21">
        <v>0</v>
      </c>
      <c r="J211" s="21">
        <v>12221669</v>
      </c>
      <c r="K211" s="21">
        <v>1154099</v>
      </c>
      <c r="L211" s="21">
        <f t="shared" si="6"/>
        <v>14062468</v>
      </c>
      <c r="M211" s="21">
        <v>-8190433</v>
      </c>
      <c r="N211" s="21">
        <v>0</v>
      </c>
      <c r="O211" s="21">
        <f t="shared" si="7"/>
        <v>5872035</v>
      </c>
      <c r="P211" s="21">
        <v>752767</v>
      </c>
      <c r="Q211" s="21">
        <v>737400</v>
      </c>
      <c r="R211" s="118">
        <v>9787333</v>
      </c>
    </row>
    <row r="212" spans="1:18" x14ac:dyDescent="0.3">
      <c r="A212" s="17" t="s">
        <v>697</v>
      </c>
      <c r="B212" s="18" t="s">
        <v>413</v>
      </c>
      <c r="C212" s="18">
        <v>900462447</v>
      </c>
      <c r="D212" s="18" t="s">
        <v>698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3276785638.2399998</v>
      </c>
      <c r="K212" s="21">
        <v>0</v>
      </c>
      <c r="L212" s="21">
        <f t="shared" si="6"/>
        <v>3276785638.2399998</v>
      </c>
      <c r="M212" s="21">
        <v>0</v>
      </c>
      <c r="N212" s="21">
        <v>0</v>
      </c>
      <c r="O212" s="21">
        <f t="shared" si="7"/>
        <v>3276785638.2399998</v>
      </c>
      <c r="P212" s="21">
        <v>0</v>
      </c>
      <c r="Q212" s="21">
        <v>0</v>
      </c>
      <c r="R212" s="118">
        <v>0</v>
      </c>
    </row>
    <row r="213" spans="1:18" x14ac:dyDescent="0.3">
      <c r="A213" s="17" t="s">
        <v>697</v>
      </c>
      <c r="B213" s="18" t="s">
        <v>413</v>
      </c>
      <c r="C213" s="18">
        <v>901037916</v>
      </c>
      <c r="D213" s="18" t="s">
        <v>699</v>
      </c>
      <c r="E213" s="21">
        <v>0</v>
      </c>
      <c r="F213" s="21">
        <v>0</v>
      </c>
      <c r="G213" s="21">
        <v>526056937</v>
      </c>
      <c r="H213" s="21">
        <v>460634513</v>
      </c>
      <c r="I213" s="21">
        <v>1843031319.5599999</v>
      </c>
      <c r="J213" s="21">
        <v>4193948126.6999998</v>
      </c>
      <c r="K213" s="21">
        <v>2401583727</v>
      </c>
      <c r="L213" s="21">
        <f t="shared" si="6"/>
        <v>9425254623.2600002</v>
      </c>
      <c r="M213" s="21">
        <v>-117601886.79000001</v>
      </c>
      <c r="N213" s="21">
        <v>0</v>
      </c>
      <c r="O213" s="21">
        <f t="shared" si="7"/>
        <v>9307652736.4699993</v>
      </c>
      <c r="P213" s="21">
        <v>1848496681</v>
      </c>
      <c r="Q213" s="21">
        <v>0</v>
      </c>
      <c r="R213" s="118">
        <v>171029552.63999999</v>
      </c>
    </row>
    <row r="214" spans="1:18" x14ac:dyDescent="0.3">
      <c r="A214" s="17" t="s">
        <v>700</v>
      </c>
      <c r="B214" s="18" t="s">
        <v>431</v>
      </c>
      <c r="C214" s="18">
        <v>800088702</v>
      </c>
      <c r="D214" s="18" t="s">
        <v>515</v>
      </c>
      <c r="E214" s="21">
        <v>88719469</v>
      </c>
      <c r="F214" s="21">
        <v>84154416</v>
      </c>
      <c r="G214" s="21">
        <v>71450619</v>
      </c>
      <c r="H214" s="21">
        <v>199742021</v>
      </c>
      <c r="I214" s="21">
        <v>102561301</v>
      </c>
      <c r="J214" s="21">
        <v>361448522.60000002</v>
      </c>
      <c r="K214" s="21">
        <v>96879637</v>
      </c>
      <c r="L214" s="21">
        <f t="shared" si="6"/>
        <v>1004955985.6</v>
      </c>
      <c r="M214" s="21">
        <v>0</v>
      </c>
      <c r="N214" s="21">
        <v>-205840155</v>
      </c>
      <c r="O214" s="21">
        <f t="shared" si="7"/>
        <v>799115830.60000002</v>
      </c>
      <c r="P214" s="21">
        <v>71465158</v>
      </c>
      <c r="Q214" s="21">
        <v>97157621</v>
      </c>
      <c r="R214" s="118">
        <v>357649812</v>
      </c>
    </row>
    <row r="215" spans="1:18" x14ac:dyDescent="0.3">
      <c r="A215" s="17" t="s">
        <v>700</v>
      </c>
      <c r="B215" s="18" t="s">
        <v>431</v>
      </c>
      <c r="C215" s="18">
        <v>800130907</v>
      </c>
      <c r="D215" s="18" t="s">
        <v>517</v>
      </c>
      <c r="E215" s="21">
        <v>1083839332</v>
      </c>
      <c r="F215" s="21">
        <v>358755301</v>
      </c>
      <c r="G215" s="21">
        <v>162598949</v>
      </c>
      <c r="H215" s="21">
        <v>704038391</v>
      </c>
      <c r="I215" s="21">
        <v>240858276</v>
      </c>
      <c r="J215" s="21">
        <v>107742711</v>
      </c>
      <c r="K215" s="21">
        <v>788868726</v>
      </c>
      <c r="L215" s="21">
        <f t="shared" si="6"/>
        <v>3446701686</v>
      </c>
      <c r="M215" s="21">
        <v>-8923038</v>
      </c>
      <c r="N215" s="21">
        <v>-38728251</v>
      </c>
      <c r="O215" s="21">
        <f t="shared" si="7"/>
        <v>3399050397</v>
      </c>
      <c r="P215" s="21">
        <v>111376063</v>
      </c>
      <c r="Q215" s="21">
        <v>297074386</v>
      </c>
      <c r="R215" s="118">
        <v>1430176054</v>
      </c>
    </row>
    <row r="216" spans="1:18" x14ac:dyDescent="0.3">
      <c r="A216" s="17" t="s">
        <v>700</v>
      </c>
      <c r="B216" s="18" t="s">
        <v>431</v>
      </c>
      <c r="C216" s="18">
        <v>800251440</v>
      </c>
      <c r="D216" s="18" t="s">
        <v>519</v>
      </c>
      <c r="E216" s="21">
        <v>1806801143</v>
      </c>
      <c r="F216" s="21">
        <v>337027523</v>
      </c>
      <c r="G216" s="21">
        <v>55361740</v>
      </c>
      <c r="H216" s="21">
        <v>725527233</v>
      </c>
      <c r="I216" s="21">
        <v>562721495</v>
      </c>
      <c r="J216" s="21">
        <v>185700325</v>
      </c>
      <c r="K216" s="21">
        <v>777737185</v>
      </c>
      <c r="L216" s="21">
        <f t="shared" si="6"/>
        <v>4450876644</v>
      </c>
      <c r="M216" s="21">
        <v>-807116</v>
      </c>
      <c r="N216" s="21">
        <v>-742819043</v>
      </c>
      <c r="O216" s="21">
        <f t="shared" si="7"/>
        <v>3707250485</v>
      </c>
      <c r="P216" s="21">
        <v>752212453</v>
      </c>
      <c r="Q216" s="21">
        <v>380145900</v>
      </c>
      <c r="R216" s="118">
        <v>1191730505</v>
      </c>
    </row>
    <row r="217" spans="1:18" x14ac:dyDescent="0.3">
      <c r="A217" s="17" t="s">
        <v>700</v>
      </c>
      <c r="B217" s="18" t="s">
        <v>431</v>
      </c>
      <c r="C217" s="18">
        <v>805001157</v>
      </c>
      <c r="D217" s="18" t="s">
        <v>520</v>
      </c>
      <c r="E217" s="21">
        <v>7986780</v>
      </c>
      <c r="F217" s="21">
        <v>384523</v>
      </c>
      <c r="G217" s="21">
        <v>482713</v>
      </c>
      <c r="H217" s="21">
        <v>0</v>
      </c>
      <c r="I217" s="21">
        <v>4191996</v>
      </c>
      <c r="J217" s="21">
        <v>1841774</v>
      </c>
      <c r="K217" s="21">
        <v>9765442</v>
      </c>
      <c r="L217" s="21">
        <f t="shared" si="6"/>
        <v>24653228</v>
      </c>
      <c r="M217" s="21">
        <v>0</v>
      </c>
      <c r="N217" s="21">
        <v>0</v>
      </c>
      <c r="O217" s="21">
        <f t="shared" si="7"/>
        <v>24653228</v>
      </c>
      <c r="P217" s="21">
        <v>23400</v>
      </c>
      <c r="Q217" s="21">
        <v>867236</v>
      </c>
      <c r="R217" s="118">
        <v>0</v>
      </c>
    </row>
    <row r="218" spans="1:18" x14ac:dyDescent="0.3">
      <c r="A218" s="17" t="s">
        <v>700</v>
      </c>
      <c r="B218" s="18" t="s">
        <v>431</v>
      </c>
      <c r="C218" s="18">
        <v>806008394</v>
      </c>
      <c r="D218" s="18" t="s">
        <v>521</v>
      </c>
      <c r="E218" s="21">
        <v>33631369</v>
      </c>
      <c r="F218" s="21">
        <v>471913374</v>
      </c>
      <c r="G218" s="21">
        <v>514356271</v>
      </c>
      <c r="H218" s="21">
        <v>697530648</v>
      </c>
      <c r="I218" s="21">
        <v>175644032.97999999</v>
      </c>
      <c r="J218" s="21">
        <v>576212440.10000002</v>
      </c>
      <c r="K218" s="21">
        <v>3056116566</v>
      </c>
      <c r="L218" s="21">
        <f t="shared" si="6"/>
        <v>5525404701.0799999</v>
      </c>
      <c r="M218" s="21">
        <v>-17133779</v>
      </c>
      <c r="N218" s="21">
        <v>-1291115191</v>
      </c>
      <c r="O218" s="21">
        <f t="shared" si="7"/>
        <v>4217155731.0799999</v>
      </c>
      <c r="P218" s="21">
        <v>515497325</v>
      </c>
      <c r="Q218" s="21">
        <v>0</v>
      </c>
      <c r="R218" s="118">
        <v>1981004834</v>
      </c>
    </row>
    <row r="219" spans="1:18" x14ac:dyDescent="0.3">
      <c r="A219" s="17" t="s">
        <v>700</v>
      </c>
      <c r="B219" s="18" t="s">
        <v>431</v>
      </c>
      <c r="C219" s="18">
        <v>809008362</v>
      </c>
      <c r="D219" s="18" t="s">
        <v>522</v>
      </c>
      <c r="E219" s="21">
        <v>74705120</v>
      </c>
      <c r="F219" s="21">
        <v>11102807</v>
      </c>
      <c r="G219" s="21">
        <v>53841002</v>
      </c>
      <c r="H219" s="21">
        <v>962235815</v>
      </c>
      <c r="I219" s="21">
        <v>411606758</v>
      </c>
      <c r="J219" s="21">
        <v>452439485.5</v>
      </c>
      <c r="K219" s="21">
        <v>103621931</v>
      </c>
      <c r="L219" s="21">
        <f t="shared" si="6"/>
        <v>2069552918.5</v>
      </c>
      <c r="M219" s="21">
        <v>0</v>
      </c>
      <c r="N219" s="21">
        <v>-26101578</v>
      </c>
      <c r="O219" s="21">
        <f t="shared" si="7"/>
        <v>2043451340.5</v>
      </c>
      <c r="P219" s="21">
        <v>622468553</v>
      </c>
      <c r="Q219" s="21">
        <v>475100</v>
      </c>
      <c r="R219" s="118">
        <v>300000000</v>
      </c>
    </row>
    <row r="220" spans="1:18" x14ac:dyDescent="0.3">
      <c r="A220" s="17" t="s">
        <v>700</v>
      </c>
      <c r="B220" s="18" t="s">
        <v>431</v>
      </c>
      <c r="C220" s="18">
        <v>817000248</v>
      </c>
      <c r="D220" s="18" t="s">
        <v>523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320817248</v>
      </c>
      <c r="K220" s="21">
        <v>0</v>
      </c>
      <c r="L220" s="21">
        <f t="shared" si="6"/>
        <v>320817248</v>
      </c>
      <c r="M220" s="21">
        <v>0</v>
      </c>
      <c r="N220" s="21">
        <v>0</v>
      </c>
      <c r="O220" s="21">
        <f t="shared" si="7"/>
        <v>320817248</v>
      </c>
      <c r="P220" s="21">
        <v>0</v>
      </c>
      <c r="Q220" s="21">
        <v>0</v>
      </c>
      <c r="R220" s="118">
        <v>0</v>
      </c>
    </row>
    <row r="221" spans="1:18" x14ac:dyDescent="0.3">
      <c r="A221" s="17" t="s">
        <v>700</v>
      </c>
      <c r="B221" s="18" t="s">
        <v>431</v>
      </c>
      <c r="C221" s="18">
        <v>817001773</v>
      </c>
      <c r="D221" s="18" t="s">
        <v>744</v>
      </c>
      <c r="E221" s="21">
        <v>3085934</v>
      </c>
      <c r="F221" s="21">
        <v>6112641</v>
      </c>
      <c r="G221" s="21">
        <v>0</v>
      </c>
      <c r="H221" s="21">
        <v>96207028</v>
      </c>
      <c r="I221" s="21">
        <v>98017531</v>
      </c>
      <c r="J221" s="21">
        <v>135709131</v>
      </c>
      <c r="K221" s="21">
        <v>6291331</v>
      </c>
      <c r="L221" s="21">
        <f t="shared" si="6"/>
        <v>345423596</v>
      </c>
      <c r="M221" s="21">
        <v>-231500</v>
      </c>
      <c r="N221" s="21">
        <v>-43573023</v>
      </c>
      <c r="O221" s="21">
        <f t="shared" si="7"/>
        <v>301619073</v>
      </c>
      <c r="P221" s="21">
        <v>6625845</v>
      </c>
      <c r="Q221" s="21">
        <v>0</v>
      </c>
      <c r="R221" s="118">
        <v>0</v>
      </c>
    </row>
    <row r="222" spans="1:18" x14ac:dyDescent="0.3">
      <c r="A222" s="17" t="s">
        <v>700</v>
      </c>
      <c r="B222" s="18" t="s">
        <v>431</v>
      </c>
      <c r="C222" s="18">
        <v>824001398</v>
      </c>
      <c r="D222" s="18" t="s">
        <v>525</v>
      </c>
      <c r="E222" s="21">
        <v>7183590</v>
      </c>
      <c r="F222" s="21">
        <v>0</v>
      </c>
      <c r="G222" s="21">
        <v>75000</v>
      </c>
      <c r="H222" s="21">
        <v>393100</v>
      </c>
      <c r="I222" s="21">
        <v>14461670</v>
      </c>
      <c r="J222" s="21">
        <v>205336003</v>
      </c>
      <c r="K222" s="21">
        <v>181482142</v>
      </c>
      <c r="L222" s="21">
        <f t="shared" si="6"/>
        <v>408931505</v>
      </c>
      <c r="M222" s="21">
        <v>0</v>
      </c>
      <c r="N222" s="21">
        <v>0</v>
      </c>
      <c r="O222" s="21">
        <f t="shared" si="7"/>
        <v>408931505</v>
      </c>
      <c r="P222" s="21">
        <v>0</v>
      </c>
      <c r="Q222" s="21">
        <v>0</v>
      </c>
      <c r="R222" s="118">
        <v>0</v>
      </c>
    </row>
    <row r="223" spans="1:18" x14ac:dyDescent="0.3">
      <c r="A223" s="17" t="s">
        <v>700</v>
      </c>
      <c r="B223" s="18" t="s">
        <v>431</v>
      </c>
      <c r="C223" s="18">
        <v>830003564</v>
      </c>
      <c r="D223" s="18" t="s">
        <v>526</v>
      </c>
      <c r="E223" s="21">
        <v>879787789</v>
      </c>
      <c r="F223" s="21">
        <v>2544845972</v>
      </c>
      <c r="G223" s="21">
        <v>612988863</v>
      </c>
      <c r="H223" s="21">
        <v>1189073056</v>
      </c>
      <c r="I223" s="21">
        <v>439161006</v>
      </c>
      <c r="J223" s="21">
        <v>1449142096.48</v>
      </c>
      <c r="K223" s="21">
        <v>4038243232</v>
      </c>
      <c r="L223" s="21">
        <f t="shared" si="6"/>
        <v>11153242014.48</v>
      </c>
      <c r="M223" s="21">
        <v>-1561412145</v>
      </c>
      <c r="N223" s="21">
        <v>-2031723954</v>
      </c>
      <c r="O223" s="21">
        <f t="shared" si="7"/>
        <v>7560105915.4799995</v>
      </c>
      <c r="P223" s="21">
        <v>1588431353</v>
      </c>
      <c r="Q223" s="21">
        <v>63329</v>
      </c>
      <c r="R223" s="118">
        <v>6453130878</v>
      </c>
    </row>
    <row r="224" spans="1:18" x14ac:dyDescent="0.3">
      <c r="A224" s="17" t="s">
        <v>700</v>
      </c>
      <c r="B224" s="18" t="s">
        <v>431</v>
      </c>
      <c r="C224" s="18">
        <v>830113831</v>
      </c>
      <c r="D224" s="18" t="s">
        <v>527</v>
      </c>
      <c r="E224" s="21">
        <v>3832525</v>
      </c>
      <c r="F224" s="21">
        <v>41280889</v>
      </c>
      <c r="G224" s="21">
        <v>21383836</v>
      </c>
      <c r="H224" s="21">
        <v>51712936</v>
      </c>
      <c r="I224" s="21">
        <v>35600146</v>
      </c>
      <c r="J224" s="21">
        <v>65793159</v>
      </c>
      <c r="K224" s="21">
        <v>7996126</v>
      </c>
      <c r="L224" s="21">
        <f t="shared" si="6"/>
        <v>227599617</v>
      </c>
      <c r="M224" s="21">
        <v>0</v>
      </c>
      <c r="N224" s="21">
        <v>-57712522</v>
      </c>
      <c r="O224" s="21">
        <f t="shared" si="7"/>
        <v>169887095</v>
      </c>
      <c r="P224" s="21">
        <v>0</v>
      </c>
      <c r="Q224" s="21">
        <v>48955282</v>
      </c>
      <c r="R224" s="118">
        <v>91658203</v>
      </c>
    </row>
    <row r="225" spans="1:18" x14ac:dyDescent="0.3">
      <c r="A225" s="17" t="s">
        <v>700</v>
      </c>
      <c r="B225" s="18" t="s">
        <v>431</v>
      </c>
      <c r="C225" s="18">
        <v>837000084</v>
      </c>
      <c r="D225" s="18" t="s">
        <v>528</v>
      </c>
      <c r="E225" s="21">
        <v>441900</v>
      </c>
      <c r="F225" s="21">
        <v>5035160</v>
      </c>
      <c r="G225" s="21">
        <v>7449588</v>
      </c>
      <c r="H225" s="21">
        <v>17683704.77</v>
      </c>
      <c r="I225" s="21">
        <v>25248818</v>
      </c>
      <c r="J225" s="21">
        <v>238870493</v>
      </c>
      <c r="K225" s="21">
        <v>327540508</v>
      </c>
      <c r="L225" s="21">
        <f t="shared" si="6"/>
        <v>622270171.76999998</v>
      </c>
      <c r="M225" s="21">
        <v>0</v>
      </c>
      <c r="N225" s="21">
        <v>-11113624</v>
      </c>
      <c r="O225" s="21">
        <f t="shared" si="7"/>
        <v>611156547.76999998</v>
      </c>
      <c r="P225" s="21">
        <v>58539964</v>
      </c>
      <c r="Q225" s="21">
        <v>0</v>
      </c>
      <c r="R225" s="118">
        <v>40433576</v>
      </c>
    </row>
    <row r="226" spans="1:18" x14ac:dyDescent="0.3">
      <c r="A226" s="17" t="s">
        <v>700</v>
      </c>
      <c r="B226" s="18" t="s">
        <v>431</v>
      </c>
      <c r="C226" s="18">
        <v>839000495</v>
      </c>
      <c r="D226" s="18" t="s">
        <v>529</v>
      </c>
      <c r="E226" s="21">
        <v>139623504</v>
      </c>
      <c r="F226" s="21">
        <v>0</v>
      </c>
      <c r="G226" s="21">
        <v>0</v>
      </c>
      <c r="H226" s="21">
        <v>0</v>
      </c>
      <c r="I226" s="21">
        <v>644001</v>
      </c>
      <c r="J226" s="21">
        <v>29575797</v>
      </c>
      <c r="K226" s="21">
        <v>149556615</v>
      </c>
      <c r="L226" s="21">
        <f t="shared" si="6"/>
        <v>319399917</v>
      </c>
      <c r="M226" s="21">
        <v>0</v>
      </c>
      <c r="N226" s="21">
        <v>0</v>
      </c>
      <c r="O226" s="21">
        <f t="shared" si="7"/>
        <v>319399917</v>
      </c>
      <c r="P226" s="21">
        <v>0</v>
      </c>
      <c r="Q226" s="21">
        <v>0</v>
      </c>
      <c r="R226" s="118">
        <v>619173</v>
      </c>
    </row>
    <row r="227" spans="1:18" x14ac:dyDescent="0.3">
      <c r="A227" s="17" t="s">
        <v>700</v>
      </c>
      <c r="B227" s="18" t="s">
        <v>431</v>
      </c>
      <c r="C227" s="18">
        <v>860066942</v>
      </c>
      <c r="D227" s="18" t="s">
        <v>530</v>
      </c>
      <c r="E227" s="21">
        <v>375444704</v>
      </c>
      <c r="F227" s="21">
        <v>255849271</v>
      </c>
      <c r="G227" s="21">
        <v>220448794</v>
      </c>
      <c r="H227" s="21">
        <v>527426180</v>
      </c>
      <c r="I227" s="21">
        <v>50423457</v>
      </c>
      <c r="J227" s="21">
        <v>227022780</v>
      </c>
      <c r="K227" s="21">
        <v>272631503</v>
      </c>
      <c r="L227" s="21">
        <f t="shared" si="6"/>
        <v>1929246689</v>
      </c>
      <c r="M227" s="21">
        <v>0</v>
      </c>
      <c r="N227" s="21">
        <v>-1198918216</v>
      </c>
      <c r="O227" s="21">
        <f t="shared" si="7"/>
        <v>730328473</v>
      </c>
      <c r="P227" s="21">
        <v>19080523</v>
      </c>
      <c r="Q227" s="21">
        <v>122453532</v>
      </c>
      <c r="R227" s="118">
        <v>4667532033</v>
      </c>
    </row>
    <row r="228" spans="1:18" x14ac:dyDescent="0.3">
      <c r="A228" s="17" t="s">
        <v>700</v>
      </c>
      <c r="B228" s="18" t="s">
        <v>431</v>
      </c>
      <c r="C228" s="18">
        <v>890102044</v>
      </c>
      <c r="D228" s="18" t="s">
        <v>531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2533369540</v>
      </c>
      <c r="K228" s="21">
        <v>65300</v>
      </c>
      <c r="L228" s="21">
        <f t="shared" si="6"/>
        <v>2533434840</v>
      </c>
      <c r="M228" s="21">
        <v>0</v>
      </c>
      <c r="N228" s="21">
        <v>0</v>
      </c>
      <c r="O228" s="21">
        <f t="shared" si="7"/>
        <v>2533434840</v>
      </c>
      <c r="P228" s="21">
        <v>43753738</v>
      </c>
      <c r="Q228" s="21">
        <v>0</v>
      </c>
      <c r="R228" s="118">
        <v>0</v>
      </c>
    </row>
    <row r="229" spans="1:18" x14ac:dyDescent="0.3">
      <c r="A229" s="17" t="s">
        <v>700</v>
      </c>
      <c r="B229" s="18" t="s">
        <v>431</v>
      </c>
      <c r="C229" s="18">
        <v>890303093</v>
      </c>
      <c r="D229" s="18" t="s">
        <v>532</v>
      </c>
      <c r="E229" s="21">
        <v>0</v>
      </c>
      <c r="F229" s="21">
        <v>0</v>
      </c>
      <c r="G229" s="21">
        <v>0</v>
      </c>
      <c r="H229" s="21">
        <v>0</v>
      </c>
      <c r="I229" s="21">
        <v>12251768</v>
      </c>
      <c r="J229" s="21">
        <v>3597725</v>
      </c>
      <c r="K229" s="21">
        <v>36212713</v>
      </c>
      <c r="L229" s="21">
        <f t="shared" si="6"/>
        <v>52062206</v>
      </c>
      <c r="M229" s="21">
        <v>-2068107</v>
      </c>
      <c r="N229" s="21">
        <v>-2264500</v>
      </c>
      <c r="O229" s="21">
        <f t="shared" si="7"/>
        <v>47729599</v>
      </c>
      <c r="P229" s="21">
        <v>0</v>
      </c>
      <c r="Q229" s="21">
        <v>0</v>
      </c>
      <c r="R229" s="118">
        <v>0</v>
      </c>
    </row>
    <row r="230" spans="1:18" x14ac:dyDescent="0.3">
      <c r="A230" s="17" t="s">
        <v>700</v>
      </c>
      <c r="B230" s="18" t="s">
        <v>431</v>
      </c>
      <c r="C230" s="18">
        <v>890500675</v>
      </c>
      <c r="D230" s="18" t="s">
        <v>704</v>
      </c>
      <c r="E230" s="21">
        <v>903495</v>
      </c>
      <c r="F230" s="21">
        <v>145248012</v>
      </c>
      <c r="G230" s="21">
        <v>230583962</v>
      </c>
      <c r="H230" s="21">
        <v>30640</v>
      </c>
      <c r="I230" s="21">
        <v>0</v>
      </c>
      <c r="J230" s="21">
        <v>49125967</v>
      </c>
      <c r="K230" s="21">
        <v>25773387</v>
      </c>
      <c r="L230" s="21">
        <f t="shared" si="6"/>
        <v>451665463</v>
      </c>
      <c r="M230" s="21">
        <v>-878494</v>
      </c>
      <c r="N230" s="21">
        <v>-34397664</v>
      </c>
      <c r="O230" s="21">
        <f t="shared" si="7"/>
        <v>416389305</v>
      </c>
      <c r="P230" s="21">
        <v>292050055</v>
      </c>
      <c r="Q230" s="21">
        <v>0</v>
      </c>
      <c r="R230" s="118">
        <v>63753470</v>
      </c>
    </row>
    <row r="231" spans="1:18" x14ac:dyDescent="0.3">
      <c r="A231" s="17" t="s">
        <v>700</v>
      </c>
      <c r="B231" s="18" t="s">
        <v>431</v>
      </c>
      <c r="C231" s="18">
        <v>891500182</v>
      </c>
      <c r="D231" s="18" t="s">
        <v>774</v>
      </c>
      <c r="E231" s="21">
        <v>0</v>
      </c>
      <c r="F231" s="21">
        <v>0</v>
      </c>
      <c r="G231" s="21">
        <v>0</v>
      </c>
      <c r="H231" s="21">
        <v>0</v>
      </c>
      <c r="I231" s="21">
        <v>12705100</v>
      </c>
      <c r="J231" s="21">
        <v>0</v>
      </c>
      <c r="K231" s="21">
        <v>0</v>
      </c>
      <c r="L231" s="21">
        <f t="shared" si="6"/>
        <v>12705100</v>
      </c>
      <c r="M231" s="21">
        <v>0</v>
      </c>
      <c r="N231" s="21">
        <v>0</v>
      </c>
      <c r="O231" s="21">
        <f t="shared" si="7"/>
        <v>12705100</v>
      </c>
      <c r="P231" s="21">
        <v>0</v>
      </c>
      <c r="Q231" s="21">
        <v>1425565</v>
      </c>
      <c r="R231" s="118">
        <v>0</v>
      </c>
    </row>
    <row r="232" spans="1:18" x14ac:dyDescent="0.3">
      <c r="A232" s="17" t="s">
        <v>700</v>
      </c>
      <c r="B232" s="18" t="s">
        <v>431</v>
      </c>
      <c r="C232" s="18">
        <v>891600091</v>
      </c>
      <c r="D232" s="18" t="s">
        <v>705</v>
      </c>
      <c r="E232" s="21">
        <v>0</v>
      </c>
      <c r="F232" s="21">
        <v>0</v>
      </c>
      <c r="G232" s="21">
        <v>667800</v>
      </c>
      <c r="H232" s="21">
        <v>5951665</v>
      </c>
      <c r="I232" s="21">
        <v>7831043</v>
      </c>
      <c r="J232" s="21">
        <v>181712161</v>
      </c>
      <c r="K232" s="21">
        <v>292395950</v>
      </c>
      <c r="L232" s="21">
        <f t="shared" si="6"/>
        <v>488558619</v>
      </c>
      <c r="M232" s="21">
        <v>-907500</v>
      </c>
      <c r="N232" s="21">
        <v>-14735129</v>
      </c>
      <c r="O232" s="21">
        <f t="shared" si="7"/>
        <v>472915990</v>
      </c>
      <c r="P232" s="21">
        <v>0</v>
      </c>
      <c r="Q232" s="21">
        <v>0</v>
      </c>
      <c r="R232" s="118">
        <v>907500</v>
      </c>
    </row>
    <row r="233" spans="1:18" x14ac:dyDescent="0.3">
      <c r="A233" s="17" t="s">
        <v>700</v>
      </c>
      <c r="B233" s="18" t="s">
        <v>431</v>
      </c>
      <c r="C233" s="18">
        <v>891856000</v>
      </c>
      <c r="D233" s="18" t="s">
        <v>745</v>
      </c>
      <c r="E233" s="21">
        <v>190534139</v>
      </c>
      <c r="F233" s="21">
        <v>0</v>
      </c>
      <c r="G233" s="21">
        <v>54555983</v>
      </c>
      <c r="H233" s="21">
        <v>127258225</v>
      </c>
      <c r="I233" s="21">
        <v>259741465</v>
      </c>
      <c r="J233" s="21">
        <v>1518791071.8600001</v>
      </c>
      <c r="K233" s="21">
        <v>260031611</v>
      </c>
      <c r="L233" s="21">
        <f t="shared" ref="L233:L246" si="8">SUM(E233:K233)</f>
        <v>2410912494.8600001</v>
      </c>
      <c r="M233" s="21">
        <v>0</v>
      </c>
      <c r="N233" s="21">
        <v>0</v>
      </c>
      <c r="O233" s="21">
        <f t="shared" ref="O233:O246" si="9">SUM(L233:N233)</f>
        <v>2410912494.8600001</v>
      </c>
      <c r="P233" s="21">
        <v>9064204</v>
      </c>
      <c r="Q233" s="21">
        <v>0</v>
      </c>
      <c r="R233" s="118">
        <v>9798398</v>
      </c>
    </row>
    <row r="234" spans="1:18" x14ac:dyDescent="0.3">
      <c r="A234" s="17" t="s">
        <v>700</v>
      </c>
      <c r="B234" s="18" t="s">
        <v>431</v>
      </c>
      <c r="C234" s="18">
        <v>892200015</v>
      </c>
      <c r="D234" s="18" t="s">
        <v>533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144677836</v>
      </c>
      <c r="K234" s="21">
        <v>625200</v>
      </c>
      <c r="L234" s="21">
        <f t="shared" si="8"/>
        <v>145303036</v>
      </c>
      <c r="M234" s="21">
        <v>0</v>
      </c>
      <c r="N234" s="21">
        <v>0</v>
      </c>
      <c r="O234" s="21">
        <f t="shared" si="9"/>
        <v>145303036</v>
      </c>
      <c r="P234" s="21">
        <v>0</v>
      </c>
      <c r="Q234" s="21">
        <v>0</v>
      </c>
      <c r="R234" s="118">
        <v>0</v>
      </c>
    </row>
    <row r="235" spans="1:18" x14ac:dyDescent="0.3">
      <c r="A235" s="17" t="s">
        <v>700</v>
      </c>
      <c r="B235" s="18" t="s">
        <v>431</v>
      </c>
      <c r="C235" s="18">
        <v>900156264</v>
      </c>
      <c r="D235" s="18" t="s">
        <v>534</v>
      </c>
      <c r="E235" s="21">
        <v>1709422304</v>
      </c>
      <c r="F235" s="21">
        <v>183105769</v>
      </c>
      <c r="G235" s="21">
        <v>880473535</v>
      </c>
      <c r="H235" s="21">
        <v>1735947922</v>
      </c>
      <c r="I235" s="21">
        <v>4083042735</v>
      </c>
      <c r="J235" s="21">
        <v>924243741</v>
      </c>
      <c r="K235" s="21">
        <v>2419529013</v>
      </c>
      <c r="L235" s="21">
        <f t="shared" si="8"/>
        <v>11935765019</v>
      </c>
      <c r="M235" s="21">
        <v>-940950</v>
      </c>
      <c r="N235" s="21">
        <v>-123572769</v>
      </c>
      <c r="O235" s="21">
        <f t="shared" si="9"/>
        <v>11811251300</v>
      </c>
      <c r="P235" s="21">
        <v>134284525</v>
      </c>
      <c r="Q235" s="21">
        <v>429260</v>
      </c>
      <c r="R235" s="118">
        <v>2897581068</v>
      </c>
    </row>
    <row r="236" spans="1:18" x14ac:dyDescent="0.3">
      <c r="A236" s="17" t="s">
        <v>700</v>
      </c>
      <c r="B236" s="18" t="s">
        <v>431</v>
      </c>
      <c r="C236" s="18">
        <v>900226715</v>
      </c>
      <c r="D236" s="18" t="s">
        <v>535</v>
      </c>
      <c r="E236" s="21">
        <v>616628894</v>
      </c>
      <c r="F236" s="21">
        <v>1495049018</v>
      </c>
      <c r="G236" s="21">
        <v>913145997</v>
      </c>
      <c r="H236" s="21">
        <v>3024591347</v>
      </c>
      <c r="I236" s="21">
        <v>2759916726.6199999</v>
      </c>
      <c r="J236" s="21">
        <v>2949522595</v>
      </c>
      <c r="K236" s="21">
        <v>2672779958</v>
      </c>
      <c r="L236" s="21">
        <f t="shared" si="8"/>
        <v>14431634535.619999</v>
      </c>
      <c r="M236" s="21">
        <v>-161600</v>
      </c>
      <c r="N236" s="21">
        <v>-2971576437.8000002</v>
      </c>
      <c r="O236" s="21">
        <f t="shared" si="9"/>
        <v>11459896497.82</v>
      </c>
      <c r="P236" s="21">
        <v>2045823311</v>
      </c>
      <c r="Q236" s="21">
        <v>597677130</v>
      </c>
      <c r="R236" s="118">
        <v>3720907331</v>
      </c>
    </row>
    <row r="237" spans="1:18" x14ac:dyDescent="0.3">
      <c r="A237" s="17" t="s">
        <v>700</v>
      </c>
      <c r="B237" s="18" t="s">
        <v>431</v>
      </c>
      <c r="C237" s="18">
        <v>900298372</v>
      </c>
      <c r="D237" s="18" t="s">
        <v>536</v>
      </c>
      <c r="E237" s="21">
        <v>2536919702.9000001</v>
      </c>
      <c r="F237" s="21">
        <v>2174856805</v>
      </c>
      <c r="G237" s="21">
        <v>1841265780</v>
      </c>
      <c r="H237" s="21">
        <v>2194642983</v>
      </c>
      <c r="I237" s="21">
        <v>3615876716.1999998</v>
      </c>
      <c r="J237" s="21">
        <v>2695813863.1599998</v>
      </c>
      <c r="K237" s="21">
        <v>2803913013</v>
      </c>
      <c r="L237" s="21">
        <f t="shared" si="8"/>
        <v>17863288863.259998</v>
      </c>
      <c r="M237" s="21">
        <v>-3049891876.5799999</v>
      </c>
      <c r="N237" s="21">
        <v>-1161075199.4200001</v>
      </c>
      <c r="O237" s="21">
        <f t="shared" si="9"/>
        <v>13652321787.259998</v>
      </c>
      <c r="P237" s="21">
        <v>3837778908.8000002</v>
      </c>
      <c r="Q237" s="21">
        <v>79302062</v>
      </c>
      <c r="R237" s="118">
        <v>3262492141</v>
      </c>
    </row>
    <row r="238" spans="1:18" x14ac:dyDescent="0.3">
      <c r="A238" s="17" t="s">
        <v>700</v>
      </c>
      <c r="B238" s="18" t="s">
        <v>431</v>
      </c>
      <c r="C238" s="18">
        <v>900604350</v>
      </c>
      <c r="D238" s="18" t="s">
        <v>537</v>
      </c>
      <c r="E238" s="21">
        <v>142432907</v>
      </c>
      <c r="F238" s="21">
        <v>21003621</v>
      </c>
      <c r="G238" s="21">
        <v>108994163</v>
      </c>
      <c r="H238" s="21">
        <v>275588299</v>
      </c>
      <c r="I238" s="21">
        <v>158905722</v>
      </c>
      <c r="J238" s="21">
        <v>1547912338.3699999</v>
      </c>
      <c r="K238" s="21">
        <v>120790760</v>
      </c>
      <c r="L238" s="21">
        <f t="shared" si="8"/>
        <v>2375627810.3699999</v>
      </c>
      <c r="M238" s="21">
        <v>0</v>
      </c>
      <c r="N238" s="21">
        <v>-3547201.37</v>
      </c>
      <c r="O238" s="21">
        <f t="shared" si="9"/>
        <v>2372080609</v>
      </c>
      <c r="P238" s="21">
        <v>13753282</v>
      </c>
      <c r="Q238" s="21">
        <v>689359</v>
      </c>
      <c r="R238" s="118">
        <v>132825939</v>
      </c>
    </row>
    <row r="239" spans="1:18" x14ac:dyDescent="0.3">
      <c r="A239" s="17" t="s">
        <v>700</v>
      </c>
      <c r="B239" s="18" t="s">
        <v>431</v>
      </c>
      <c r="C239" s="18">
        <v>900935126</v>
      </c>
      <c r="D239" s="18" t="s">
        <v>539</v>
      </c>
      <c r="E239" s="21">
        <v>111878921</v>
      </c>
      <c r="F239" s="21">
        <v>753180283</v>
      </c>
      <c r="G239" s="21">
        <v>26515770</v>
      </c>
      <c r="H239" s="21">
        <v>615962173</v>
      </c>
      <c r="I239" s="21">
        <v>1022246749</v>
      </c>
      <c r="J239" s="21">
        <v>1337378275.5</v>
      </c>
      <c r="K239" s="21">
        <v>319954891</v>
      </c>
      <c r="L239" s="21">
        <f t="shared" si="8"/>
        <v>4187117062.5</v>
      </c>
      <c r="M239" s="21">
        <v>0</v>
      </c>
      <c r="N239" s="21">
        <v>0</v>
      </c>
      <c r="O239" s="21">
        <f t="shared" si="9"/>
        <v>4187117062.5</v>
      </c>
      <c r="P239" s="21">
        <v>643323495</v>
      </c>
      <c r="Q239" s="21">
        <v>275003743</v>
      </c>
      <c r="R239" s="118">
        <v>91405518</v>
      </c>
    </row>
    <row r="240" spans="1:18" x14ac:dyDescent="0.3">
      <c r="A240" s="17" t="s">
        <v>700</v>
      </c>
      <c r="B240" s="18" t="s">
        <v>431</v>
      </c>
      <c r="C240" s="18">
        <v>901021565</v>
      </c>
      <c r="D240" s="18" t="s">
        <v>540</v>
      </c>
      <c r="E240" s="21">
        <v>29078844</v>
      </c>
      <c r="F240" s="21">
        <v>14518963</v>
      </c>
      <c r="G240" s="21">
        <v>46004525</v>
      </c>
      <c r="H240" s="21">
        <v>114173358</v>
      </c>
      <c r="I240" s="21">
        <v>360342843</v>
      </c>
      <c r="J240" s="21">
        <v>1253015874</v>
      </c>
      <c r="K240" s="21">
        <v>190829499</v>
      </c>
      <c r="L240" s="21">
        <f t="shared" si="8"/>
        <v>2007963906</v>
      </c>
      <c r="M240" s="21">
        <v>0</v>
      </c>
      <c r="N240" s="21">
        <v>0</v>
      </c>
      <c r="O240" s="21">
        <f t="shared" si="9"/>
        <v>2007963906</v>
      </c>
      <c r="P240" s="21">
        <v>10555247</v>
      </c>
      <c r="Q240" s="21">
        <v>0</v>
      </c>
      <c r="R240" s="118">
        <v>26731423</v>
      </c>
    </row>
    <row r="241" spans="1:18" x14ac:dyDescent="0.3">
      <c r="A241" s="17" t="s">
        <v>700</v>
      </c>
      <c r="B241" s="18" t="s">
        <v>431</v>
      </c>
      <c r="C241" s="18">
        <v>901543211</v>
      </c>
      <c r="D241" s="18" t="s">
        <v>541</v>
      </c>
      <c r="E241" s="21">
        <v>499699977</v>
      </c>
      <c r="F241" s="21">
        <v>47479294</v>
      </c>
      <c r="G241" s="21">
        <v>147427124</v>
      </c>
      <c r="H241" s="21">
        <v>1527032554.9000001</v>
      </c>
      <c r="I241" s="21">
        <v>1902232178.3300004</v>
      </c>
      <c r="J241" s="21">
        <v>4053604908.5100002</v>
      </c>
      <c r="K241" s="21">
        <v>6010944059</v>
      </c>
      <c r="L241" s="21">
        <f t="shared" si="8"/>
        <v>14188420095.740002</v>
      </c>
      <c r="M241" s="21">
        <v>-9135462</v>
      </c>
      <c r="N241" s="21">
        <v>-274197348.25999999</v>
      </c>
      <c r="O241" s="21">
        <f t="shared" si="9"/>
        <v>13905087285.480001</v>
      </c>
      <c r="P241" s="21">
        <v>391955352</v>
      </c>
      <c r="Q241" s="21">
        <v>5074930</v>
      </c>
      <c r="R241" s="118">
        <v>277887940</v>
      </c>
    </row>
    <row r="242" spans="1:18" x14ac:dyDescent="0.3">
      <c r="A242" s="17" t="s">
        <v>700</v>
      </c>
      <c r="B242" s="18" t="s">
        <v>431</v>
      </c>
      <c r="C242" s="18">
        <v>901543761</v>
      </c>
      <c r="D242" s="18" t="s">
        <v>542</v>
      </c>
      <c r="E242" s="21">
        <v>173852713</v>
      </c>
      <c r="F242" s="21">
        <v>0</v>
      </c>
      <c r="G242" s="21">
        <v>53675231</v>
      </c>
      <c r="H242" s="21">
        <v>88517582</v>
      </c>
      <c r="I242" s="21">
        <v>9930931</v>
      </c>
      <c r="J242" s="21">
        <v>908350</v>
      </c>
      <c r="K242" s="21">
        <v>112606387</v>
      </c>
      <c r="L242" s="21">
        <f t="shared" si="8"/>
        <v>439491194</v>
      </c>
      <c r="M242" s="21">
        <v>0</v>
      </c>
      <c r="N242" s="21">
        <v>0</v>
      </c>
      <c r="O242" s="21">
        <f t="shared" si="9"/>
        <v>439491194</v>
      </c>
      <c r="P242" s="21">
        <v>658790849</v>
      </c>
      <c r="Q242" s="21">
        <v>0</v>
      </c>
      <c r="R242" s="118">
        <v>343446751</v>
      </c>
    </row>
    <row r="243" spans="1:18" x14ac:dyDescent="0.3">
      <c r="A243" s="17" t="s">
        <v>706</v>
      </c>
      <c r="B243" s="18" t="s">
        <v>431</v>
      </c>
      <c r="C243" s="18">
        <v>900298372</v>
      </c>
      <c r="D243" s="18" t="s">
        <v>536</v>
      </c>
      <c r="E243" s="21">
        <v>107111880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1100000000</v>
      </c>
      <c r="L243" s="21">
        <f t="shared" si="8"/>
        <v>1207111880</v>
      </c>
      <c r="M243" s="21">
        <v>0</v>
      </c>
      <c r="N243" s="21">
        <v>0</v>
      </c>
      <c r="O243" s="21">
        <f t="shared" si="9"/>
        <v>1207111880</v>
      </c>
      <c r="P243" s="21">
        <v>0</v>
      </c>
      <c r="Q243" s="21">
        <v>0</v>
      </c>
      <c r="R243" s="118">
        <v>0</v>
      </c>
    </row>
    <row r="244" spans="1:18" x14ac:dyDescent="0.3">
      <c r="A244" s="17" t="s">
        <v>707</v>
      </c>
      <c r="B244" s="18" t="s">
        <v>431</v>
      </c>
      <c r="C244" s="18">
        <v>900298372</v>
      </c>
      <c r="D244" s="18" t="s">
        <v>536</v>
      </c>
      <c r="E244" s="21">
        <v>0</v>
      </c>
      <c r="F244" s="21">
        <v>0</v>
      </c>
      <c r="G244" s="21">
        <v>0</v>
      </c>
      <c r="H244" s="21">
        <v>0</v>
      </c>
      <c r="I244" s="21">
        <v>2409478</v>
      </c>
      <c r="J244" s="21">
        <v>0</v>
      </c>
      <c r="K244" s="21">
        <v>13381650874</v>
      </c>
      <c r="L244" s="21">
        <f t="shared" si="8"/>
        <v>13384060352</v>
      </c>
      <c r="M244" s="21">
        <v>-14014667524.73</v>
      </c>
      <c r="N244" s="21">
        <v>0</v>
      </c>
      <c r="O244" s="21">
        <f t="shared" si="9"/>
        <v>-630607172.72999954</v>
      </c>
      <c r="P244" s="21">
        <v>0</v>
      </c>
      <c r="Q244" s="21">
        <v>0</v>
      </c>
      <c r="R244" s="118">
        <v>42225529623</v>
      </c>
    </row>
    <row r="245" spans="1:18" x14ac:dyDescent="0.3">
      <c r="A245" s="17" t="s">
        <v>708</v>
      </c>
      <c r="B245" s="18" t="s">
        <v>709</v>
      </c>
      <c r="C245" s="18">
        <v>800251440</v>
      </c>
      <c r="D245" s="18" t="s">
        <v>519</v>
      </c>
      <c r="E245" s="21">
        <v>554834869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f t="shared" si="8"/>
        <v>554834869</v>
      </c>
      <c r="M245" s="21">
        <v>0</v>
      </c>
      <c r="N245" s="21">
        <v>0</v>
      </c>
      <c r="O245" s="21">
        <f t="shared" si="9"/>
        <v>554834869</v>
      </c>
      <c r="P245" s="21">
        <v>0</v>
      </c>
      <c r="Q245" s="21">
        <v>0</v>
      </c>
      <c r="R245" s="118">
        <v>1301385255</v>
      </c>
    </row>
    <row r="246" spans="1:18" ht="15" thickBot="1" x14ac:dyDescent="0.35">
      <c r="A246" s="228" t="s">
        <v>775</v>
      </c>
      <c r="B246" s="229"/>
      <c r="C246" s="229"/>
      <c r="D246" s="229"/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f t="shared" si="8"/>
        <v>0</v>
      </c>
      <c r="M246" s="27">
        <v>0</v>
      </c>
      <c r="N246" s="27">
        <v>0</v>
      </c>
      <c r="O246" s="27">
        <f t="shared" si="9"/>
        <v>0</v>
      </c>
      <c r="P246" s="73">
        <v>4625532</v>
      </c>
      <c r="Q246" s="27">
        <v>180365313</v>
      </c>
      <c r="R246" s="120">
        <v>1796115335.1600001</v>
      </c>
    </row>
    <row r="247" spans="1:18" x14ac:dyDescent="0.3">
      <c r="A247" s="230" t="s">
        <v>471</v>
      </c>
      <c r="B247" s="231"/>
      <c r="C247" s="231"/>
      <c r="D247" s="231"/>
      <c r="E247" s="65">
        <f t="shared" ref="E247:R247" si="10">SUM(E5:E246)</f>
        <v>27892794786.900002</v>
      </c>
      <c r="F247" s="65">
        <f t="shared" si="10"/>
        <v>19964720085</v>
      </c>
      <c r="G247" s="65">
        <f t="shared" si="10"/>
        <v>12492200193.77</v>
      </c>
      <c r="H247" s="65">
        <f t="shared" si="10"/>
        <v>29250869872.670002</v>
      </c>
      <c r="I247" s="65">
        <f t="shared" si="10"/>
        <v>32075823933.880001</v>
      </c>
      <c r="J247" s="65">
        <f t="shared" si="10"/>
        <v>234965566336.72006</v>
      </c>
      <c r="K247" s="65">
        <f t="shared" si="10"/>
        <v>61166047190</v>
      </c>
      <c r="L247" s="65">
        <f t="shared" si="10"/>
        <v>417808022398.94006</v>
      </c>
      <c r="M247" s="65">
        <f t="shared" si="10"/>
        <v>-23721695836.169998</v>
      </c>
      <c r="N247" s="65">
        <f t="shared" si="10"/>
        <v>-12547471481.85</v>
      </c>
      <c r="O247" s="65">
        <f t="shared" si="10"/>
        <v>381538855080.91998</v>
      </c>
      <c r="P247" s="65">
        <f t="shared" si="10"/>
        <v>23589508545.34</v>
      </c>
      <c r="Q247" s="65">
        <f t="shared" si="10"/>
        <v>6083206004</v>
      </c>
      <c r="R247" s="121">
        <f t="shared" si="10"/>
        <v>138398982961.45999</v>
      </c>
    </row>
    <row r="248" spans="1:18" x14ac:dyDescent="0.3">
      <c r="A248" s="17" t="s">
        <v>711</v>
      </c>
      <c r="B248" s="18" t="s">
        <v>473</v>
      </c>
      <c r="C248" s="18">
        <v>320712</v>
      </c>
      <c r="D248" s="18" t="s">
        <v>712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58464000</v>
      </c>
      <c r="K248" s="21">
        <v>0</v>
      </c>
      <c r="L248" s="21">
        <f t="shared" ref="L248:L265" si="11">SUM(E248:K248)</f>
        <v>58464000</v>
      </c>
      <c r="M248" s="21">
        <v>0</v>
      </c>
      <c r="N248" s="21">
        <v>0</v>
      </c>
      <c r="O248" s="21">
        <f t="shared" ref="O248:O265" si="12">SUM(L248:N248)</f>
        <v>58464000</v>
      </c>
      <c r="P248" s="21">
        <v>0</v>
      </c>
      <c r="Q248" s="21">
        <v>0</v>
      </c>
      <c r="R248" s="122">
        <v>0</v>
      </c>
    </row>
    <row r="249" spans="1:18" x14ac:dyDescent="0.3">
      <c r="A249" s="17" t="s">
        <v>711</v>
      </c>
      <c r="B249" s="18" t="s">
        <v>473</v>
      </c>
      <c r="C249" s="18">
        <v>20749662</v>
      </c>
      <c r="D249" s="18" t="s">
        <v>713</v>
      </c>
      <c r="E249" s="21">
        <v>0</v>
      </c>
      <c r="F249" s="21">
        <v>0</v>
      </c>
      <c r="G249" s="21">
        <v>0</v>
      </c>
      <c r="H249" s="21">
        <v>0</v>
      </c>
      <c r="I249" s="21">
        <v>1092899</v>
      </c>
      <c r="J249" s="21">
        <v>0</v>
      </c>
      <c r="K249" s="21">
        <v>0</v>
      </c>
      <c r="L249" s="21">
        <f t="shared" si="11"/>
        <v>1092899</v>
      </c>
      <c r="M249" s="21">
        <v>0</v>
      </c>
      <c r="N249" s="21">
        <v>0</v>
      </c>
      <c r="O249" s="21">
        <f t="shared" si="12"/>
        <v>1092899</v>
      </c>
      <c r="P249" s="21">
        <v>0</v>
      </c>
      <c r="Q249" s="21">
        <v>0</v>
      </c>
      <c r="R249" s="122">
        <v>3663250</v>
      </c>
    </row>
    <row r="250" spans="1:18" x14ac:dyDescent="0.3">
      <c r="A250" s="17" t="s">
        <v>711</v>
      </c>
      <c r="B250" s="18" t="s">
        <v>473</v>
      </c>
      <c r="C250" s="18">
        <v>41773859</v>
      </c>
      <c r="D250" s="18" t="s">
        <v>776</v>
      </c>
      <c r="E250" s="21">
        <v>252272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f t="shared" si="11"/>
        <v>252272</v>
      </c>
      <c r="M250" s="21">
        <v>0</v>
      </c>
      <c r="N250" s="21">
        <v>0</v>
      </c>
      <c r="O250" s="21">
        <f t="shared" si="12"/>
        <v>252272</v>
      </c>
      <c r="P250" s="21">
        <v>0</v>
      </c>
      <c r="Q250" s="21">
        <v>0</v>
      </c>
      <c r="R250" s="122">
        <v>2647050</v>
      </c>
    </row>
    <row r="251" spans="1:18" x14ac:dyDescent="0.3">
      <c r="A251" s="17" t="s">
        <v>711</v>
      </c>
      <c r="B251" s="18" t="s">
        <v>473</v>
      </c>
      <c r="C251" s="18">
        <v>79052803</v>
      </c>
      <c r="D251" s="18" t="s">
        <v>715</v>
      </c>
      <c r="E251" s="21">
        <v>10654118</v>
      </c>
      <c r="F251" s="21">
        <v>5327059</v>
      </c>
      <c r="G251" s="21">
        <v>5327059</v>
      </c>
      <c r="H251" s="21">
        <v>32975762</v>
      </c>
      <c r="I251" s="21">
        <v>18249467</v>
      </c>
      <c r="J251" s="21">
        <v>431836267</v>
      </c>
      <c r="K251" s="21">
        <v>0</v>
      </c>
      <c r="L251" s="21">
        <f t="shared" si="11"/>
        <v>504369732</v>
      </c>
      <c r="M251" s="21">
        <v>0</v>
      </c>
      <c r="N251" s="21">
        <v>0</v>
      </c>
      <c r="O251" s="21">
        <f t="shared" si="12"/>
        <v>504369732</v>
      </c>
      <c r="P251" s="21">
        <v>0</v>
      </c>
      <c r="Q251" s="21">
        <v>0</v>
      </c>
      <c r="R251" s="122">
        <v>0</v>
      </c>
    </row>
    <row r="252" spans="1:18" x14ac:dyDescent="0.3">
      <c r="A252" s="17" t="s">
        <v>711</v>
      </c>
      <c r="B252" s="18" t="s">
        <v>473</v>
      </c>
      <c r="C252" s="18">
        <v>830017564</v>
      </c>
      <c r="D252" s="18" t="s">
        <v>716</v>
      </c>
      <c r="E252" s="21">
        <v>1005128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f t="shared" si="11"/>
        <v>1005128</v>
      </c>
      <c r="M252" s="21">
        <v>0</v>
      </c>
      <c r="N252" s="21">
        <v>0</v>
      </c>
      <c r="O252" s="21">
        <f t="shared" si="12"/>
        <v>1005128</v>
      </c>
      <c r="P252" s="21">
        <v>0</v>
      </c>
      <c r="Q252" s="21">
        <v>0</v>
      </c>
      <c r="R252" s="122">
        <v>14036610</v>
      </c>
    </row>
    <row r="253" spans="1:18" x14ac:dyDescent="0.3">
      <c r="A253" s="17" t="s">
        <v>711</v>
      </c>
      <c r="B253" s="18" t="s">
        <v>473</v>
      </c>
      <c r="C253" s="18">
        <v>860056070</v>
      </c>
      <c r="D253" s="18" t="s">
        <v>675</v>
      </c>
      <c r="E253" s="21">
        <v>0</v>
      </c>
      <c r="F253" s="21">
        <v>0</v>
      </c>
      <c r="G253" s="21">
        <v>0</v>
      </c>
      <c r="H253" s="21">
        <v>0</v>
      </c>
      <c r="I253" s="21">
        <v>164607885</v>
      </c>
      <c r="J253" s="21">
        <v>0</v>
      </c>
      <c r="K253" s="21">
        <v>0</v>
      </c>
      <c r="L253" s="21">
        <f t="shared" si="11"/>
        <v>164607885</v>
      </c>
      <c r="M253" s="21">
        <v>0</v>
      </c>
      <c r="N253" s="21">
        <v>0</v>
      </c>
      <c r="O253" s="21">
        <f t="shared" si="12"/>
        <v>164607885</v>
      </c>
      <c r="P253" s="21">
        <v>0</v>
      </c>
      <c r="Q253" s="21">
        <v>0</v>
      </c>
      <c r="R253" s="122">
        <v>0</v>
      </c>
    </row>
    <row r="254" spans="1:18" x14ac:dyDescent="0.3">
      <c r="A254" s="17" t="s">
        <v>472</v>
      </c>
      <c r="B254" s="18" t="s">
        <v>473</v>
      </c>
      <c r="C254" s="18">
        <v>800246953</v>
      </c>
      <c r="D254" s="18" t="s">
        <v>227</v>
      </c>
      <c r="E254" s="119">
        <v>16024773676</v>
      </c>
      <c r="F254" s="119">
        <v>0</v>
      </c>
      <c r="G254" s="119">
        <v>0</v>
      </c>
      <c r="H254" s="119">
        <v>0</v>
      </c>
      <c r="I254" s="119">
        <v>0</v>
      </c>
      <c r="J254" s="119">
        <v>0</v>
      </c>
      <c r="K254" s="119">
        <v>0</v>
      </c>
      <c r="L254" s="119">
        <f t="shared" si="11"/>
        <v>16024773676</v>
      </c>
      <c r="M254" s="119">
        <v>0</v>
      </c>
      <c r="N254" s="119">
        <v>0</v>
      </c>
      <c r="O254" s="119">
        <f t="shared" si="12"/>
        <v>16024773676</v>
      </c>
      <c r="P254" s="119">
        <v>0</v>
      </c>
      <c r="Q254" s="119">
        <v>0</v>
      </c>
      <c r="R254" s="122">
        <v>4355429964</v>
      </c>
    </row>
    <row r="255" spans="1:18" x14ac:dyDescent="0.3">
      <c r="A255" s="17" t="s">
        <v>485</v>
      </c>
      <c r="B255" s="18" t="s">
        <v>473</v>
      </c>
      <c r="C255" s="18">
        <v>800088702</v>
      </c>
      <c r="D255" s="18" t="s">
        <v>515</v>
      </c>
      <c r="E255" s="21">
        <v>1818513</v>
      </c>
      <c r="F255" s="21">
        <v>3454443</v>
      </c>
      <c r="G255" s="21">
        <v>10835319</v>
      </c>
      <c r="H255" s="21">
        <v>8757450</v>
      </c>
      <c r="I255" s="21">
        <v>451103</v>
      </c>
      <c r="J255" s="21">
        <v>19980654</v>
      </c>
      <c r="K255" s="21">
        <v>0</v>
      </c>
      <c r="L255" s="21">
        <f t="shared" si="11"/>
        <v>45297482</v>
      </c>
      <c r="M255" s="21">
        <v>0</v>
      </c>
      <c r="N255" s="21">
        <v>0</v>
      </c>
      <c r="O255" s="21">
        <f t="shared" si="12"/>
        <v>45297482</v>
      </c>
      <c r="P255" s="21">
        <v>0</v>
      </c>
      <c r="Q255" s="21">
        <v>0</v>
      </c>
      <c r="R255" s="122">
        <v>0</v>
      </c>
    </row>
    <row r="256" spans="1:18" x14ac:dyDescent="0.3">
      <c r="A256" s="17" t="s">
        <v>485</v>
      </c>
      <c r="B256" s="18" t="s">
        <v>473</v>
      </c>
      <c r="C256" s="18">
        <v>800130907</v>
      </c>
      <c r="D256" s="18" t="s">
        <v>517</v>
      </c>
      <c r="E256" s="21">
        <v>27176536</v>
      </c>
      <c r="F256" s="21">
        <v>1409746</v>
      </c>
      <c r="G256" s="21">
        <v>91314</v>
      </c>
      <c r="H256" s="21">
        <v>4430063</v>
      </c>
      <c r="I256" s="21">
        <v>4757886</v>
      </c>
      <c r="J256" s="21">
        <v>6491687</v>
      </c>
      <c r="K256" s="21">
        <v>0</v>
      </c>
      <c r="L256" s="21">
        <f t="shared" si="11"/>
        <v>44357232</v>
      </c>
      <c r="M256" s="21">
        <v>0</v>
      </c>
      <c r="N256" s="21">
        <v>0</v>
      </c>
      <c r="O256" s="21">
        <f t="shared" si="12"/>
        <v>44357232</v>
      </c>
      <c r="P256" s="21">
        <v>0</v>
      </c>
      <c r="Q256" s="21">
        <v>0</v>
      </c>
      <c r="R256" s="122">
        <v>0</v>
      </c>
    </row>
    <row r="257" spans="1:18" x14ac:dyDescent="0.3">
      <c r="A257" s="17" t="s">
        <v>485</v>
      </c>
      <c r="B257" s="18" t="s">
        <v>473</v>
      </c>
      <c r="C257" s="18">
        <v>800251440</v>
      </c>
      <c r="D257" s="18" t="s">
        <v>519</v>
      </c>
      <c r="E257" s="21">
        <v>11079896</v>
      </c>
      <c r="F257" s="21">
        <v>57726</v>
      </c>
      <c r="G257" s="21">
        <v>1878687</v>
      </c>
      <c r="H257" s="21">
        <v>3198779</v>
      </c>
      <c r="I257" s="21">
        <v>14718110</v>
      </c>
      <c r="J257" s="21">
        <v>0</v>
      </c>
      <c r="K257" s="21">
        <v>0</v>
      </c>
      <c r="L257" s="21">
        <f t="shared" si="11"/>
        <v>30933198</v>
      </c>
      <c r="M257" s="21">
        <v>0</v>
      </c>
      <c r="N257" s="21">
        <v>0</v>
      </c>
      <c r="O257" s="21">
        <f t="shared" si="12"/>
        <v>30933198</v>
      </c>
      <c r="P257" s="21">
        <v>0</v>
      </c>
      <c r="Q257" s="21">
        <v>0</v>
      </c>
      <c r="R257" s="122">
        <v>8032648</v>
      </c>
    </row>
    <row r="258" spans="1:18" x14ac:dyDescent="0.3">
      <c r="A258" s="17" t="s">
        <v>485</v>
      </c>
      <c r="B258" s="18" t="s">
        <v>473</v>
      </c>
      <c r="C258" s="18">
        <v>830003564</v>
      </c>
      <c r="D258" s="18" t="s">
        <v>526</v>
      </c>
      <c r="E258" s="21">
        <v>19930656</v>
      </c>
      <c r="F258" s="21">
        <v>2810424</v>
      </c>
      <c r="G258" s="21">
        <v>0</v>
      </c>
      <c r="H258" s="21">
        <v>212765</v>
      </c>
      <c r="I258" s="21">
        <v>12174978</v>
      </c>
      <c r="J258" s="21">
        <v>5171415.0999999996</v>
      </c>
      <c r="K258" s="21">
        <v>0</v>
      </c>
      <c r="L258" s="21">
        <f t="shared" si="11"/>
        <v>40300238.100000001</v>
      </c>
      <c r="M258" s="21">
        <v>0</v>
      </c>
      <c r="N258" s="21">
        <v>0</v>
      </c>
      <c r="O258" s="21">
        <f t="shared" si="12"/>
        <v>40300238.100000001</v>
      </c>
      <c r="P258" s="21">
        <v>0</v>
      </c>
      <c r="Q258" s="21">
        <v>0</v>
      </c>
      <c r="R258" s="122">
        <v>0</v>
      </c>
    </row>
    <row r="259" spans="1:18" x14ac:dyDescent="0.3">
      <c r="A259" s="17" t="s">
        <v>485</v>
      </c>
      <c r="B259" s="18" t="s">
        <v>473</v>
      </c>
      <c r="C259" s="18">
        <v>830113831</v>
      </c>
      <c r="D259" s="18" t="s">
        <v>527</v>
      </c>
      <c r="E259" s="21">
        <v>1906312</v>
      </c>
      <c r="F259" s="21">
        <v>24426</v>
      </c>
      <c r="G259" s="21">
        <v>365158</v>
      </c>
      <c r="H259" s="21">
        <v>110299</v>
      </c>
      <c r="I259" s="21">
        <v>8092</v>
      </c>
      <c r="J259" s="21">
        <v>0</v>
      </c>
      <c r="K259" s="21">
        <v>0</v>
      </c>
      <c r="L259" s="21">
        <f t="shared" si="11"/>
        <v>2414287</v>
      </c>
      <c r="M259" s="21">
        <v>0</v>
      </c>
      <c r="N259" s="21">
        <v>0</v>
      </c>
      <c r="O259" s="21">
        <f t="shared" si="12"/>
        <v>2414287</v>
      </c>
      <c r="P259" s="21">
        <v>0</v>
      </c>
      <c r="Q259" s="21">
        <v>0</v>
      </c>
      <c r="R259" s="122">
        <v>0</v>
      </c>
    </row>
    <row r="260" spans="1:18" x14ac:dyDescent="0.3">
      <c r="A260" s="17" t="s">
        <v>485</v>
      </c>
      <c r="B260" s="18" t="s">
        <v>473</v>
      </c>
      <c r="C260" s="18">
        <v>860011153</v>
      </c>
      <c r="D260" s="18" t="s">
        <v>631</v>
      </c>
      <c r="E260" s="21">
        <v>0</v>
      </c>
      <c r="F260" s="21">
        <v>0</v>
      </c>
      <c r="G260" s="21">
        <v>0</v>
      </c>
      <c r="H260" s="21">
        <v>10799761</v>
      </c>
      <c r="I260" s="21">
        <v>15772377</v>
      </c>
      <c r="J260" s="21">
        <v>0</v>
      </c>
      <c r="K260" s="21">
        <v>0</v>
      </c>
      <c r="L260" s="21">
        <f t="shared" si="11"/>
        <v>26572138</v>
      </c>
      <c r="M260" s="21">
        <v>0</v>
      </c>
      <c r="N260" s="21">
        <v>0</v>
      </c>
      <c r="O260" s="21">
        <f t="shared" si="12"/>
        <v>26572138</v>
      </c>
      <c r="P260" s="21">
        <v>0</v>
      </c>
      <c r="Q260" s="21">
        <v>0</v>
      </c>
      <c r="R260" s="122">
        <v>0</v>
      </c>
    </row>
    <row r="261" spans="1:18" x14ac:dyDescent="0.3">
      <c r="A261" s="17" t="s">
        <v>485</v>
      </c>
      <c r="B261" s="18" t="s">
        <v>473</v>
      </c>
      <c r="C261" s="18">
        <v>860066942</v>
      </c>
      <c r="D261" s="18" t="s">
        <v>530</v>
      </c>
      <c r="E261" s="21">
        <v>38913743</v>
      </c>
      <c r="F261" s="21">
        <v>1549553</v>
      </c>
      <c r="G261" s="21">
        <v>2247172</v>
      </c>
      <c r="H261" s="21">
        <v>4804592</v>
      </c>
      <c r="I261" s="21">
        <v>11133489</v>
      </c>
      <c r="J261" s="21">
        <v>35566745</v>
      </c>
      <c r="K261" s="21">
        <v>0</v>
      </c>
      <c r="L261" s="21">
        <f t="shared" si="11"/>
        <v>94215294</v>
      </c>
      <c r="M261" s="21">
        <v>0</v>
      </c>
      <c r="N261" s="21">
        <v>0</v>
      </c>
      <c r="O261" s="21">
        <f t="shared" si="12"/>
        <v>94215294</v>
      </c>
      <c r="P261" s="21">
        <v>0</v>
      </c>
      <c r="Q261" s="21">
        <v>0</v>
      </c>
      <c r="R261" s="122">
        <v>0</v>
      </c>
    </row>
    <row r="262" spans="1:18" x14ac:dyDescent="0.3">
      <c r="A262" s="17" t="s">
        <v>485</v>
      </c>
      <c r="B262" s="18" t="s">
        <v>473</v>
      </c>
      <c r="C262" s="18">
        <v>890903790</v>
      </c>
      <c r="D262" s="18" t="s">
        <v>657</v>
      </c>
      <c r="E262" s="21">
        <v>15140827</v>
      </c>
      <c r="F262" s="21">
        <v>4921035</v>
      </c>
      <c r="G262" s="21">
        <v>9999133</v>
      </c>
      <c r="H262" s="21">
        <v>33490005</v>
      </c>
      <c r="I262" s="21">
        <v>10863350</v>
      </c>
      <c r="J262" s="21">
        <v>7402051</v>
      </c>
      <c r="K262" s="21">
        <v>0</v>
      </c>
      <c r="L262" s="21">
        <f t="shared" si="11"/>
        <v>81816401</v>
      </c>
      <c r="M262" s="21">
        <v>0</v>
      </c>
      <c r="N262" s="21">
        <v>0</v>
      </c>
      <c r="O262" s="21">
        <f t="shared" si="12"/>
        <v>81816401</v>
      </c>
      <c r="P262" s="21">
        <v>0</v>
      </c>
      <c r="Q262" s="21">
        <v>0</v>
      </c>
      <c r="R262" s="122">
        <v>0</v>
      </c>
    </row>
    <row r="263" spans="1:18" x14ac:dyDescent="0.3">
      <c r="A263" s="17" t="s">
        <v>485</v>
      </c>
      <c r="B263" s="18" t="s">
        <v>473</v>
      </c>
      <c r="C263" s="18">
        <v>900156264</v>
      </c>
      <c r="D263" s="18" t="s">
        <v>534</v>
      </c>
      <c r="E263" s="21">
        <v>29376560</v>
      </c>
      <c r="F263" s="21">
        <v>17593472</v>
      </c>
      <c r="G263" s="21">
        <v>6204884</v>
      </c>
      <c r="H263" s="21">
        <v>5163323</v>
      </c>
      <c r="I263" s="21">
        <v>25057</v>
      </c>
      <c r="J263" s="21">
        <v>12034046</v>
      </c>
      <c r="K263" s="21">
        <v>0</v>
      </c>
      <c r="L263" s="21">
        <f t="shared" si="11"/>
        <v>70397342</v>
      </c>
      <c r="M263" s="21">
        <v>0</v>
      </c>
      <c r="N263" s="21">
        <v>0</v>
      </c>
      <c r="O263" s="21">
        <f t="shared" si="12"/>
        <v>70397342</v>
      </c>
      <c r="P263" s="21">
        <v>0</v>
      </c>
      <c r="Q263" s="21">
        <v>0</v>
      </c>
      <c r="R263" s="122">
        <v>0</v>
      </c>
    </row>
    <row r="264" spans="1:18" x14ac:dyDescent="0.3">
      <c r="A264" s="17" t="s">
        <v>485</v>
      </c>
      <c r="B264" s="18" t="s">
        <v>473</v>
      </c>
      <c r="C264" s="18">
        <v>900226715</v>
      </c>
      <c r="D264" s="18" t="s">
        <v>535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130</v>
      </c>
      <c r="K264" s="21">
        <v>0</v>
      </c>
      <c r="L264" s="21">
        <f t="shared" si="11"/>
        <v>130</v>
      </c>
      <c r="M264" s="21">
        <v>0</v>
      </c>
      <c r="N264" s="21">
        <v>0</v>
      </c>
      <c r="O264" s="21">
        <f t="shared" si="12"/>
        <v>130</v>
      </c>
      <c r="P264" s="21">
        <v>0</v>
      </c>
      <c r="Q264" s="21">
        <v>0</v>
      </c>
      <c r="R264" s="122">
        <v>0</v>
      </c>
    </row>
    <row r="265" spans="1:18" x14ac:dyDescent="0.3">
      <c r="A265" s="17" t="s">
        <v>485</v>
      </c>
      <c r="B265" s="18" t="s">
        <v>473</v>
      </c>
      <c r="C265" s="18">
        <v>901037916</v>
      </c>
      <c r="D265" s="18" t="s">
        <v>699</v>
      </c>
      <c r="E265" s="21">
        <v>0</v>
      </c>
      <c r="F265" s="21">
        <v>728199</v>
      </c>
      <c r="G265" s="21">
        <v>0</v>
      </c>
      <c r="H265" s="21">
        <v>0</v>
      </c>
      <c r="I265" s="21">
        <v>7753035</v>
      </c>
      <c r="J265" s="21">
        <v>7278482</v>
      </c>
      <c r="K265" s="21">
        <v>0</v>
      </c>
      <c r="L265" s="21">
        <f t="shared" si="11"/>
        <v>15759716</v>
      </c>
      <c r="M265" s="21">
        <v>0</v>
      </c>
      <c r="N265" s="21">
        <v>0</v>
      </c>
      <c r="O265" s="21">
        <f t="shared" si="12"/>
        <v>15759716</v>
      </c>
      <c r="P265" s="21">
        <v>0</v>
      </c>
      <c r="Q265" s="21">
        <v>0</v>
      </c>
      <c r="R265" s="122">
        <v>0</v>
      </c>
    </row>
    <row r="266" spans="1:18" ht="15" thickBot="1" x14ac:dyDescent="0.35">
      <c r="A266" s="226" t="s">
        <v>495</v>
      </c>
      <c r="B266" s="227"/>
      <c r="C266" s="227"/>
      <c r="D266" s="227"/>
      <c r="E266" s="64">
        <f>SUM(E248:E265)</f>
        <v>16182028237</v>
      </c>
      <c r="F266" s="64">
        <f t="shared" ref="F266:R266" si="13">SUM(F248:F265)</f>
        <v>37876083</v>
      </c>
      <c r="G266" s="64">
        <f t="shared" si="13"/>
        <v>36948726</v>
      </c>
      <c r="H266" s="64">
        <f t="shared" si="13"/>
        <v>103942799</v>
      </c>
      <c r="I266" s="64">
        <f t="shared" si="13"/>
        <v>261607728</v>
      </c>
      <c r="J266" s="64">
        <f t="shared" si="13"/>
        <v>584225477.10000002</v>
      </c>
      <c r="K266" s="64">
        <f t="shared" si="13"/>
        <v>0</v>
      </c>
      <c r="L266" s="64">
        <f t="shared" si="13"/>
        <v>17206629050.099998</v>
      </c>
      <c r="M266" s="64">
        <f t="shared" si="13"/>
        <v>0</v>
      </c>
      <c r="N266" s="64">
        <f t="shared" si="13"/>
        <v>0</v>
      </c>
      <c r="O266" s="64">
        <f t="shared" si="13"/>
        <v>17206629050.099998</v>
      </c>
      <c r="P266" s="64">
        <f t="shared" si="13"/>
        <v>0</v>
      </c>
      <c r="Q266" s="64">
        <f t="shared" si="13"/>
        <v>0</v>
      </c>
      <c r="R266" s="75">
        <f t="shared" si="13"/>
        <v>4383809522</v>
      </c>
    </row>
    <row r="267" spans="1:18" ht="15" thickBot="1" x14ac:dyDescent="0.35">
      <c r="A267" s="226" t="s">
        <v>496</v>
      </c>
      <c r="B267" s="227"/>
      <c r="C267" s="227"/>
      <c r="D267" s="227"/>
      <c r="E267" s="64">
        <f>E266+E247</f>
        <v>44074823023.900002</v>
      </c>
      <c r="F267" s="64">
        <f t="shared" ref="F267:R267" si="14">F266+F247</f>
        <v>20002596168</v>
      </c>
      <c r="G267" s="64">
        <f t="shared" si="14"/>
        <v>12529148919.77</v>
      </c>
      <c r="H267" s="64">
        <f t="shared" si="14"/>
        <v>29354812671.670002</v>
      </c>
      <c r="I267" s="64">
        <f t="shared" si="14"/>
        <v>32337431661.880001</v>
      </c>
      <c r="J267" s="64">
        <f t="shared" si="14"/>
        <v>235549791813.82007</v>
      </c>
      <c r="K267" s="64">
        <f t="shared" si="14"/>
        <v>61166047190</v>
      </c>
      <c r="L267" s="64">
        <f t="shared" si="14"/>
        <v>435014651449.04004</v>
      </c>
      <c r="M267" s="64">
        <f t="shared" si="14"/>
        <v>-23721695836.169998</v>
      </c>
      <c r="N267" s="64">
        <f t="shared" si="14"/>
        <v>-12547471481.85</v>
      </c>
      <c r="O267" s="64">
        <f t="shared" si="14"/>
        <v>398745484131.01996</v>
      </c>
      <c r="P267" s="65">
        <f t="shared" si="14"/>
        <v>23589508545.34</v>
      </c>
      <c r="Q267" s="65">
        <f t="shared" si="14"/>
        <v>6083206004</v>
      </c>
      <c r="R267" s="121">
        <f t="shared" si="14"/>
        <v>142782792483.45999</v>
      </c>
    </row>
    <row r="268" spans="1:18" x14ac:dyDescent="0.3">
      <c r="A268" s="123" t="s">
        <v>473</v>
      </c>
      <c r="B268" s="124" t="s">
        <v>497</v>
      </c>
      <c r="C268" s="61"/>
      <c r="D268" s="124" t="s">
        <v>498</v>
      </c>
      <c r="E268" s="125">
        <v>0</v>
      </c>
      <c r="F268" s="125">
        <v>0</v>
      </c>
      <c r="G268" s="125">
        <v>0</v>
      </c>
      <c r="H268" s="125">
        <v>0</v>
      </c>
      <c r="I268" s="125">
        <v>0</v>
      </c>
      <c r="J268" s="125">
        <v>0</v>
      </c>
      <c r="K268" s="125">
        <v>0</v>
      </c>
      <c r="L268" s="125">
        <f t="shared" ref="L268:L283" si="15">SUM(E268:K268)</f>
        <v>0</v>
      </c>
      <c r="M268" s="125">
        <v>0</v>
      </c>
      <c r="N268" s="125">
        <v>0</v>
      </c>
      <c r="O268" s="126">
        <f t="shared" ref="O268:O283" si="16">SUM(L268:N268)</f>
        <v>0</v>
      </c>
      <c r="P268" s="21">
        <v>0</v>
      </c>
      <c r="Q268" s="21">
        <v>0</v>
      </c>
      <c r="R268" s="122">
        <v>0</v>
      </c>
    </row>
    <row r="269" spans="1:18" x14ac:dyDescent="0.3">
      <c r="A269" s="69" t="s">
        <v>473</v>
      </c>
      <c r="B269" s="37" t="s">
        <v>497</v>
      </c>
      <c r="C269" s="18"/>
      <c r="D269" s="37" t="s">
        <v>509</v>
      </c>
      <c r="E269" s="127">
        <v>0</v>
      </c>
      <c r="F269" s="127">
        <v>0</v>
      </c>
      <c r="G269" s="127">
        <v>0</v>
      </c>
      <c r="H269" s="127">
        <v>0</v>
      </c>
      <c r="I269" s="127">
        <v>0</v>
      </c>
      <c r="J269" s="127">
        <v>178328480</v>
      </c>
      <c r="K269" s="127">
        <v>0</v>
      </c>
      <c r="L269" s="127">
        <f>SUM(E269:K269)</f>
        <v>178328480</v>
      </c>
      <c r="M269" s="127">
        <v>0</v>
      </c>
      <c r="N269" s="127">
        <v>0</v>
      </c>
      <c r="O269" s="128">
        <f t="shared" si="16"/>
        <v>178328480</v>
      </c>
      <c r="P269" s="21">
        <v>0</v>
      </c>
      <c r="Q269" s="21">
        <v>0</v>
      </c>
      <c r="R269" s="122">
        <v>0</v>
      </c>
    </row>
    <row r="270" spans="1:18" x14ac:dyDescent="0.3">
      <c r="A270" s="69" t="s">
        <v>473</v>
      </c>
      <c r="B270" s="37" t="s">
        <v>497</v>
      </c>
      <c r="C270" s="18"/>
      <c r="D270" s="37" t="s">
        <v>718</v>
      </c>
      <c r="E270" s="127">
        <v>0</v>
      </c>
      <c r="F270" s="127">
        <v>0</v>
      </c>
      <c r="G270" s="127">
        <v>0</v>
      </c>
      <c r="H270" s="127">
        <v>0</v>
      </c>
      <c r="I270" s="127">
        <v>31249364</v>
      </c>
      <c r="J270" s="127">
        <v>0</v>
      </c>
      <c r="K270" s="127">
        <v>0</v>
      </c>
      <c r="L270" s="127">
        <f>SUM(E270:K270)</f>
        <v>31249364</v>
      </c>
      <c r="M270" s="127">
        <v>0</v>
      </c>
      <c r="N270" s="127">
        <v>0</v>
      </c>
      <c r="O270" s="128">
        <f t="shared" si="16"/>
        <v>31249364</v>
      </c>
      <c r="P270" s="21">
        <v>0</v>
      </c>
      <c r="Q270" s="21">
        <v>0</v>
      </c>
      <c r="R270" s="122">
        <v>0</v>
      </c>
    </row>
    <row r="271" spans="1:18" x14ac:dyDescent="0.3">
      <c r="A271" s="69" t="s">
        <v>473</v>
      </c>
      <c r="B271" s="37" t="s">
        <v>497</v>
      </c>
      <c r="C271" s="18"/>
      <c r="D271" s="37" t="s">
        <v>508</v>
      </c>
      <c r="E271" s="127">
        <v>0</v>
      </c>
      <c r="F271" s="127">
        <v>0</v>
      </c>
      <c r="G271" s="127">
        <v>0</v>
      </c>
      <c r="H271" s="127">
        <v>0</v>
      </c>
      <c r="I271" s="127">
        <v>0</v>
      </c>
      <c r="J271" s="127">
        <v>1796269</v>
      </c>
      <c r="K271" s="127">
        <v>0</v>
      </c>
      <c r="L271" s="127">
        <f t="shared" si="15"/>
        <v>1796269</v>
      </c>
      <c r="M271" s="127">
        <v>0</v>
      </c>
      <c r="N271" s="127">
        <v>0</v>
      </c>
      <c r="O271" s="128">
        <f t="shared" si="16"/>
        <v>1796269</v>
      </c>
      <c r="P271" s="21">
        <v>0</v>
      </c>
      <c r="Q271" s="21">
        <v>0</v>
      </c>
      <c r="R271" s="122">
        <v>0</v>
      </c>
    </row>
    <row r="272" spans="1:18" x14ac:dyDescent="0.3">
      <c r="A272" s="69" t="s">
        <v>473</v>
      </c>
      <c r="B272" s="37" t="s">
        <v>497</v>
      </c>
      <c r="C272" s="18"/>
      <c r="D272" s="37" t="s">
        <v>504</v>
      </c>
      <c r="E272" s="127">
        <v>0</v>
      </c>
      <c r="F272" s="127">
        <v>0</v>
      </c>
      <c r="G272" s="127">
        <v>0</v>
      </c>
      <c r="H272" s="127">
        <v>0</v>
      </c>
      <c r="I272" s="127">
        <v>0</v>
      </c>
      <c r="J272" s="127">
        <v>47279903</v>
      </c>
      <c r="K272" s="127">
        <v>0</v>
      </c>
      <c r="L272" s="127">
        <f t="shared" si="15"/>
        <v>47279903</v>
      </c>
      <c r="M272" s="127">
        <v>0</v>
      </c>
      <c r="N272" s="127">
        <v>0</v>
      </c>
      <c r="O272" s="128">
        <f t="shared" si="16"/>
        <v>47279903</v>
      </c>
      <c r="P272" s="21">
        <v>0</v>
      </c>
      <c r="Q272" s="21">
        <v>0</v>
      </c>
      <c r="R272" s="122">
        <v>0</v>
      </c>
    </row>
    <row r="273" spans="1:18" x14ac:dyDescent="0.3">
      <c r="A273" s="69" t="s">
        <v>473</v>
      </c>
      <c r="B273" s="37" t="s">
        <v>497</v>
      </c>
      <c r="C273" s="18"/>
      <c r="D273" s="37" t="s">
        <v>506</v>
      </c>
      <c r="E273" s="127">
        <v>0</v>
      </c>
      <c r="F273" s="127">
        <v>0</v>
      </c>
      <c r="G273" s="127">
        <v>0</v>
      </c>
      <c r="H273" s="127">
        <v>0</v>
      </c>
      <c r="I273" s="127">
        <v>0</v>
      </c>
      <c r="J273" s="127">
        <v>15057603</v>
      </c>
      <c r="K273" s="127">
        <v>0</v>
      </c>
      <c r="L273" s="127">
        <f t="shared" si="15"/>
        <v>15057603</v>
      </c>
      <c r="M273" s="127">
        <v>0</v>
      </c>
      <c r="N273" s="127">
        <v>0</v>
      </c>
      <c r="O273" s="128">
        <f t="shared" si="16"/>
        <v>15057603</v>
      </c>
      <c r="P273" s="21">
        <v>0</v>
      </c>
      <c r="Q273" s="21">
        <v>0</v>
      </c>
      <c r="R273" s="122">
        <v>0</v>
      </c>
    </row>
    <row r="274" spans="1:18" x14ac:dyDescent="0.3">
      <c r="A274" s="69" t="s">
        <v>473</v>
      </c>
      <c r="B274" s="37" t="s">
        <v>497</v>
      </c>
      <c r="C274" s="18"/>
      <c r="D274" s="37" t="s">
        <v>505</v>
      </c>
      <c r="E274" s="127">
        <v>0</v>
      </c>
      <c r="F274" s="127">
        <v>0</v>
      </c>
      <c r="G274" s="127">
        <v>0</v>
      </c>
      <c r="H274" s="127">
        <v>0</v>
      </c>
      <c r="I274" s="127">
        <v>0</v>
      </c>
      <c r="J274" s="127">
        <v>38735618</v>
      </c>
      <c r="K274" s="127">
        <v>0</v>
      </c>
      <c r="L274" s="127">
        <f t="shared" si="15"/>
        <v>38735618</v>
      </c>
      <c r="M274" s="127">
        <v>0</v>
      </c>
      <c r="N274" s="127">
        <v>0</v>
      </c>
      <c r="O274" s="128">
        <f t="shared" si="16"/>
        <v>38735618</v>
      </c>
      <c r="P274" s="21">
        <v>0</v>
      </c>
      <c r="Q274" s="21">
        <v>0</v>
      </c>
      <c r="R274" s="122">
        <v>0</v>
      </c>
    </row>
    <row r="275" spans="1:18" x14ac:dyDescent="0.3">
      <c r="A275" s="69" t="s">
        <v>473</v>
      </c>
      <c r="B275" s="37" t="s">
        <v>497</v>
      </c>
      <c r="C275" s="18"/>
      <c r="D275" s="37" t="s">
        <v>719</v>
      </c>
      <c r="E275" s="127">
        <v>0</v>
      </c>
      <c r="F275" s="127">
        <v>0</v>
      </c>
      <c r="G275" s="127">
        <v>0</v>
      </c>
      <c r="H275" s="127">
        <v>0</v>
      </c>
      <c r="I275" s="127">
        <v>68418834.129999995</v>
      </c>
      <c r="J275" s="127">
        <v>757692958.5</v>
      </c>
      <c r="K275" s="127">
        <v>0</v>
      </c>
      <c r="L275" s="127">
        <f t="shared" si="15"/>
        <v>826111792.63</v>
      </c>
      <c r="M275" s="127">
        <v>0</v>
      </c>
      <c r="N275" s="127">
        <v>0</v>
      </c>
      <c r="O275" s="128">
        <f t="shared" si="16"/>
        <v>826111792.63</v>
      </c>
      <c r="P275" s="21">
        <v>0</v>
      </c>
      <c r="Q275" s="21">
        <v>0</v>
      </c>
      <c r="R275" s="122">
        <v>0</v>
      </c>
    </row>
    <row r="276" spans="1:18" x14ac:dyDescent="0.3">
      <c r="A276" s="69" t="s">
        <v>473</v>
      </c>
      <c r="B276" s="37" t="s">
        <v>497</v>
      </c>
      <c r="C276" s="18"/>
      <c r="D276" s="37" t="s">
        <v>507</v>
      </c>
      <c r="E276" s="127">
        <v>0</v>
      </c>
      <c r="F276" s="127">
        <v>0</v>
      </c>
      <c r="G276" s="127">
        <v>0</v>
      </c>
      <c r="H276" s="127">
        <v>0</v>
      </c>
      <c r="I276" s="127">
        <v>0</v>
      </c>
      <c r="J276" s="127">
        <v>82707266</v>
      </c>
      <c r="K276" s="127">
        <v>0</v>
      </c>
      <c r="L276" s="127">
        <f t="shared" si="15"/>
        <v>82707266</v>
      </c>
      <c r="M276" s="127">
        <v>0</v>
      </c>
      <c r="N276" s="127">
        <v>0</v>
      </c>
      <c r="O276" s="128">
        <f t="shared" si="16"/>
        <v>82707266</v>
      </c>
      <c r="P276" s="21">
        <v>0</v>
      </c>
      <c r="Q276" s="21">
        <v>0</v>
      </c>
      <c r="R276" s="122">
        <v>0</v>
      </c>
    </row>
    <row r="277" spans="1:18" x14ac:dyDescent="0.3">
      <c r="A277" s="69" t="s">
        <v>473</v>
      </c>
      <c r="B277" s="37" t="s">
        <v>497</v>
      </c>
      <c r="C277" s="18"/>
      <c r="D277" s="37" t="s">
        <v>720</v>
      </c>
      <c r="E277" s="127">
        <v>0</v>
      </c>
      <c r="F277" s="127">
        <v>0</v>
      </c>
      <c r="G277" s="127">
        <v>0</v>
      </c>
      <c r="H277" s="127">
        <v>0</v>
      </c>
      <c r="I277" s="127">
        <v>970415037.88999999</v>
      </c>
      <c r="J277" s="127">
        <v>0</v>
      </c>
      <c r="K277" s="127">
        <v>0</v>
      </c>
      <c r="L277" s="127">
        <f t="shared" si="15"/>
        <v>970415037.88999999</v>
      </c>
      <c r="M277" s="127">
        <v>0</v>
      </c>
      <c r="N277" s="127">
        <v>0</v>
      </c>
      <c r="O277" s="128">
        <f t="shared" si="16"/>
        <v>970415037.88999999</v>
      </c>
      <c r="P277" s="21">
        <v>0</v>
      </c>
      <c r="Q277" s="21">
        <v>0</v>
      </c>
      <c r="R277" s="122">
        <v>0</v>
      </c>
    </row>
    <row r="278" spans="1:18" x14ac:dyDescent="0.3">
      <c r="A278" s="69" t="s">
        <v>473</v>
      </c>
      <c r="B278" s="37" t="s">
        <v>497</v>
      </c>
      <c r="C278" s="18"/>
      <c r="D278" s="37" t="s">
        <v>721</v>
      </c>
      <c r="E278" s="127">
        <v>0</v>
      </c>
      <c r="F278" s="127">
        <v>0</v>
      </c>
      <c r="G278" s="127">
        <v>0</v>
      </c>
      <c r="H278" s="127">
        <v>0</v>
      </c>
      <c r="I278" s="127">
        <v>236210124.11000001</v>
      </c>
      <c r="J278" s="127">
        <v>0</v>
      </c>
      <c r="K278" s="127">
        <v>0</v>
      </c>
      <c r="L278" s="127">
        <f t="shared" si="15"/>
        <v>236210124.11000001</v>
      </c>
      <c r="M278" s="127">
        <v>0</v>
      </c>
      <c r="N278" s="127">
        <v>0</v>
      </c>
      <c r="O278" s="128">
        <f t="shared" si="16"/>
        <v>236210124.11000001</v>
      </c>
      <c r="P278" s="21">
        <v>0</v>
      </c>
      <c r="Q278" s="21">
        <v>0</v>
      </c>
      <c r="R278" s="122">
        <v>0</v>
      </c>
    </row>
    <row r="279" spans="1:18" x14ac:dyDescent="0.3">
      <c r="A279" s="69" t="s">
        <v>473</v>
      </c>
      <c r="B279" s="37" t="s">
        <v>497</v>
      </c>
      <c r="C279" s="18"/>
      <c r="D279" s="37" t="s">
        <v>503</v>
      </c>
      <c r="E279" s="127">
        <v>0</v>
      </c>
      <c r="F279" s="127">
        <v>0</v>
      </c>
      <c r="G279" s="127">
        <v>0</v>
      </c>
      <c r="H279" s="127">
        <v>0</v>
      </c>
      <c r="I279" s="127">
        <v>0</v>
      </c>
      <c r="J279" s="127">
        <v>2368799</v>
      </c>
      <c r="K279" s="127">
        <v>0</v>
      </c>
      <c r="L279" s="127">
        <f t="shared" si="15"/>
        <v>2368799</v>
      </c>
      <c r="M279" s="127">
        <v>0</v>
      </c>
      <c r="N279" s="127">
        <v>0</v>
      </c>
      <c r="O279" s="128">
        <f t="shared" si="16"/>
        <v>2368799</v>
      </c>
      <c r="P279" s="21">
        <v>0</v>
      </c>
      <c r="Q279" s="21">
        <v>0</v>
      </c>
      <c r="R279" s="122">
        <v>0</v>
      </c>
    </row>
    <row r="280" spans="1:18" x14ac:dyDescent="0.3">
      <c r="A280" s="69" t="s">
        <v>473</v>
      </c>
      <c r="B280" s="37" t="s">
        <v>497</v>
      </c>
      <c r="C280" s="18"/>
      <c r="D280" s="129" t="s">
        <v>501</v>
      </c>
      <c r="E280" s="130">
        <v>0</v>
      </c>
      <c r="F280" s="130">
        <v>0</v>
      </c>
      <c r="G280" s="130">
        <v>0</v>
      </c>
      <c r="H280" s="130">
        <v>0</v>
      </c>
      <c r="I280" s="130">
        <v>0</v>
      </c>
      <c r="J280" s="130">
        <v>280359174</v>
      </c>
      <c r="K280" s="130">
        <v>0</v>
      </c>
      <c r="L280" s="130">
        <f t="shared" si="15"/>
        <v>280359174</v>
      </c>
      <c r="M280" s="130">
        <v>0</v>
      </c>
      <c r="N280" s="130">
        <v>0</v>
      </c>
      <c r="O280" s="131">
        <f t="shared" si="16"/>
        <v>280359174</v>
      </c>
      <c r="P280" s="21">
        <v>0</v>
      </c>
      <c r="Q280" s="21">
        <v>0</v>
      </c>
      <c r="R280" s="122">
        <v>0</v>
      </c>
    </row>
    <row r="281" spans="1:18" ht="15" thickBot="1" x14ac:dyDescent="0.35">
      <c r="A281" s="72" t="s">
        <v>473</v>
      </c>
      <c r="B281" s="38" t="s">
        <v>497</v>
      </c>
      <c r="C281" s="25"/>
      <c r="D281" s="38" t="s">
        <v>502</v>
      </c>
      <c r="E281" s="132">
        <v>0</v>
      </c>
      <c r="F281" s="132">
        <v>0</v>
      </c>
      <c r="G281" s="132">
        <v>0</v>
      </c>
      <c r="H281" s="132">
        <v>0</v>
      </c>
      <c r="I281" s="132">
        <v>0</v>
      </c>
      <c r="J281" s="132">
        <v>2792835</v>
      </c>
      <c r="K281" s="132">
        <v>0</v>
      </c>
      <c r="L281" s="132">
        <f t="shared" si="15"/>
        <v>2792835</v>
      </c>
      <c r="M281" s="132">
        <v>0</v>
      </c>
      <c r="N281" s="132">
        <v>0</v>
      </c>
      <c r="O281" s="133">
        <f t="shared" si="16"/>
        <v>2792835</v>
      </c>
      <c r="P281" s="21">
        <v>0</v>
      </c>
      <c r="Q281" s="21">
        <v>0</v>
      </c>
      <c r="R281" s="122">
        <v>0</v>
      </c>
    </row>
    <row r="282" spans="1:18" ht="15" thickBot="1" x14ac:dyDescent="0.35">
      <c r="A282" s="221" t="s">
        <v>510</v>
      </c>
      <c r="B282" s="222"/>
      <c r="C282" s="222"/>
      <c r="D282" s="222"/>
      <c r="E282" s="134">
        <f t="shared" ref="E282:K282" si="17">SUM(E268:E281)</f>
        <v>0</v>
      </c>
      <c r="F282" s="134">
        <f t="shared" si="17"/>
        <v>0</v>
      </c>
      <c r="G282" s="134">
        <f t="shared" si="17"/>
        <v>0</v>
      </c>
      <c r="H282" s="134">
        <f t="shared" si="17"/>
        <v>0</v>
      </c>
      <c r="I282" s="134">
        <f t="shared" si="17"/>
        <v>1306293360.1300001</v>
      </c>
      <c r="J282" s="134">
        <f t="shared" si="17"/>
        <v>1407118905.5</v>
      </c>
      <c r="K282" s="134">
        <f t="shared" si="17"/>
        <v>0</v>
      </c>
      <c r="L282" s="134">
        <f t="shared" si="15"/>
        <v>2713412265.6300001</v>
      </c>
      <c r="M282" s="134">
        <f>SUM(M268:M281)</f>
        <v>0</v>
      </c>
      <c r="N282" s="134">
        <f>SUM(N268:N281)</f>
        <v>0</v>
      </c>
      <c r="O282" s="134">
        <f>SUM(L282:N282)</f>
        <v>2713412265.6300001</v>
      </c>
      <c r="P282" s="135">
        <f>SUM(P268:P281)</f>
        <v>0</v>
      </c>
      <c r="Q282" s="135">
        <f>SUM(Q268:Q281)</f>
        <v>0</v>
      </c>
      <c r="R282" s="135">
        <f>SUM(R268:R281)</f>
        <v>0</v>
      </c>
    </row>
    <row r="283" spans="1:18" ht="15" thickBot="1" x14ac:dyDescent="0.35">
      <c r="A283" s="221" t="s">
        <v>511</v>
      </c>
      <c r="B283" s="222"/>
      <c r="C283" s="222"/>
      <c r="D283" s="223"/>
      <c r="E283" s="134">
        <f t="shared" ref="E283:K283" si="18">E282+E267</f>
        <v>44074823023.900002</v>
      </c>
      <c r="F283" s="134">
        <f t="shared" si="18"/>
        <v>20002596168</v>
      </c>
      <c r="G283" s="134">
        <f t="shared" si="18"/>
        <v>12529148919.77</v>
      </c>
      <c r="H283" s="134">
        <f t="shared" si="18"/>
        <v>29354812671.670002</v>
      </c>
      <c r="I283" s="134">
        <f t="shared" si="18"/>
        <v>33643725022.010002</v>
      </c>
      <c r="J283" s="134">
        <f t="shared" si="18"/>
        <v>236956910719.32007</v>
      </c>
      <c r="K283" s="134">
        <f t="shared" si="18"/>
        <v>61166047190</v>
      </c>
      <c r="L283" s="134">
        <f t="shared" si="15"/>
        <v>437728063714.67004</v>
      </c>
      <c r="M283" s="134">
        <f>M282+M267</f>
        <v>-23721695836.169998</v>
      </c>
      <c r="N283" s="134">
        <f>N282+N267</f>
        <v>-12547471481.85</v>
      </c>
      <c r="O283" s="134">
        <f t="shared" si="16"/>
        <v>401458896396.65009</v>
      </c>
      <c r="P283" s="134">
        <f>P282+P267</f>
        <v>23589508545.34</v>
      </c>
      <c r="Q283" s="134">
        <f>Q282+Q267</f>
        <v>6083206004</v>
      </c>
      <c r="R283" s="134">
        <f>R282+R267</f>
        <v>142782792483.45999</v>
      </c>
    </row>
    <row r="284" spans="1:18" x14ac:dyDescent="0.3"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</row>
    <row r="285" spans="1:18" ht="15" thickBot="1" x14ac:dyDescent="0.35"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</row>
    <row r="286" spans="1:18" ht="15" thickBot="1" x14ac:dyDescent="0.35">
      <c r="E286" s="42"/>
      <c r="F286" s="42"/>
      <c r="G286" s="42"/>
      <c r="H286" s="42"/>
      <c r="I286" s="42"/>
      <c r="J286" s="77" t="s">
        <v>722</v>
      </c>
      <c r="K286" s="136" t="s">
        <v>723</v>
      </c>
      <c r="L286" s="137" t="s">
        <v>724</v>
      </c>
      <c r="M286" s="138" t="s">
        <v>725</v>
      </c>
      <c r="N286" s="192" t="s">
        <v>726</v>
      </c>
      <c r="O286" s="193"/>
    </row>
    <row r="287" spans="1:18" x14ac:dyDescent="0.3">
      <c r="H287" s="42"/>
      <c r="I287" s="42"/>
      <c r="J287" s="210" t="s">
        <v>727</v>
      </c>
      <c r="K287" s="213">
        <v>251528714956.51999</v>
      </c>
      <c r="L287" s="139">
        <f>J267</f>
        <v>235549791813.82007</v>
      </c>
      <c r="M287" s="216">
        <f>K287-L287-L288-L289-L290</f>
        <v>-8.0108642578125E-5</v>
      </c>
      <c r="N287" s="206" t="s">
        <v>728</v>
      </c>
      <c r="O287" s="207"/>
    </row>
    <row r="288" spans="1:18" x14ac:dyDescent="0.3">
      <c r="E288" s="140"/>
      <c r="F288" s="140"/>
      <c r="G288" s="140"/>
      <c r="H288" s="141"/>
      <c r="I288" s="42"/>
      <c r="J288" s="211"/>
      <c r="K288" s="214"/>
      <c r="L288" s="142">
        <f>J282</f>
        <v>1407118905.5</v>
      </c>
      <c r="M288" s="217"/>
      <c r="N288" s="83" t="s">
        <v>729</v>
      </c>
      <c r="O288" s="84"/>
    </row>
    <row r="289" spans="5:18" x14ac:dyDescent="0.3">
      <c r="E289" s="140"/>
      <c r="F289" s="140"/>
      <c r="G289" s="140"/>
      <c r="H289" s="141"/>
      <c r="I289" s="42"/>
      <c r="J289" s="211"/>
      <c r="K289" s="214"/>
      <c r="L289" s="142">
        <v>14146992188.200001</v>
      </c>
      <c r="M289" s="217"/>
      <c r="N289" s="219" t="s">
        <v>777</v>
      </c>
      <c r="O289" s="220"/>
    </row>
    <row r="290" spans="5:18" ht="15" thickBot="1" x14ac:dyDescent="0.35">
      <c r="E290" s="140"/>
      <c r="F290" s="140"/>
      <c r="G290" s="140"/>
      <c r="H290" s="141"/>
      <c r="I290" s="42"/>
      <c r="J290" s="212"/>
      <c r="K290" s="215"/>
      <c r="L290" s="143">
        <v>424812049</v>
      </c>
      <c r="M290" s="218"/>
      <c r="N290" s="208" t="s">
        <v>731</v>
      </c>
      <c r="O290" s="209"/>
    </row>
    <row r="291" spans="5:18" x14ac:dyDescent="0.3">
      <c r="H291" s="42"/>
      <c r="I291" s="42"/>
      <c r="J291" s="210" t="s">
        <v>732</v>
      </c>
      <c r="K291" s="213">
        <v>125033301568.14999</v>
      </c>
      <c r="L291" s="144">
        <f>E267+F267+G267+H267+I267</f>
        <v>138298812445.22</v>
      </c>
      <c r="M291" s="216">
        <f>K291-L291-L292-L293-L294</f>
        <v>-7.62939453125E-6</v>
      </c>
      <c r="N291" s="206" t="s">
        <v>733</v>
      </c>
      <c r="O291" s="207"/>
    </row>
    <row r="292" spans="5:18" x14ac:dyDescent="0.3">
      <c r="H292" s="42"/>
      <c r="I292" s="42"/>
      <c r="J292" s="211"/>
      <c r="K292" s="214"/>
      <c r="L292" s="142">
        <f>I282</f>
        <v>1306293360.1300001</v>
      </c>
      <c r="M292" s="217"/>
      <c r="N292" s="219" t="s">
        <v>778</v>
      </c>
      <c r="O292" s="220"/>
    </row>
    <row r="293" spans="5:18" x14ac:dyDescent="0.3">
      <c r="H293" s="42"/>
      <c r="I293" s="42"/>
      <c r="J293" s="211"/>
      <c r="K293" s="214"/>
      <c r="L293" s="142">
        <f>-L289</f>
        <v>-14146992188.200001</v>
      </c>
      <c r="M293" s="217"/>
      <c r="N293" s="219" t="s">
        <v>779</v>
      </c>
      <c r="O293" s="220"/>
    </row>
    <row r="294" spans="5:18" ht="15" thickBot="1" x14ac:dyDescent="0.35">
      <c r="H294" s="42"/>
      <c r="I294" s="42"/>
      <c r="J294" s="212"/>
      <c r="K294" s="215"/>
      <c r="L294" s="145">
        <f>-L290</f>
        <v>-424812049</v>
      </c>
      <c r="M294" s="218"/>
      <c r="N294" s="208" t="s">
        <v>731</v>
      </c>
      <c r="O294" s="209"/>
    </row>
    <row r="295" spans="5:18" ht="15" thickBot="1" x14ac:dyDescent="0.35">
      <c r="H295" s="42"/>
      <c r="I295" s="42"/>
      <c r="J295" s="97" t="s">
        <v>19</v>
      </c>
      <c r="K295" s="90">
        <v>-12547471481.85</v>
      </c>
      <c r="L295" s="146">
        <f>N267</f>
        <v>-12547471481.85</v>
      </c>
      <c r="M295" s="146">
        <f>K295-L295</f>
        <v>0</v>
      </c>
      <c r="N295" s="198" t="s">
        <v>19</v>
      </c>
      <c r="O295" s="199"/>
    </row>
    <row r="296" spans="5:18" ht="15" thickBot="1" x14ac:dyDescent="0.35">
      <c r="H296" s="42"/>
      <c r="I296" s="42"/>
      <c r="J296" s="147" t="s">
        <v>734</v>
      </c>
      <c r="K296" s="42">
        <v>-23721695836.169998</v>
      </c>
      <c r="L296" s="144">
        <f>M267</f>
        <v>-23721695836.169998</v>
      </c>
      <c r="M296" s="148">
        <f>K296-L296</f>
        <v>0</v>
      </c>
      <c r="N296" s="232" t="s">
        <v>18</v>
      </c>
      <c r="O296" s="233"/>
    </row>
    <row r="297" spans="5:18" ht="15" thickBot="1" x14ac:dyDescent="0.35">
      <c r="H297" s="42"/>
      <c r="I297" s="42"/>
      <c r="J297" s="149" t="s">
        <v>735</v>
      </c>
      <c r="K297" s="150">
        <f>SUM(K287:K296)</f>
        <v>340292849206.65002</v>
      </c>
      <c r="L297" s="150">
        <f>SUM(L287:L296)</f>
        <v>340292849206.65015</v>
      </c>
      <c r="M297" s="150">
        <f>SUM(M287:M296)</f>
        <v>-8.7738037109375E-5</v>
      </c>
      <c r="N297" s="190"/>
      <c r="O297" s="191"/>
    </row>
    <row r="298" spans="5:18" ht="15" thickBot="1" x14ac:dyDescent="0.35">
      <c r="H298" s="42"/>
      <c r="I298" s="42"/>
      <c r="J298" s="42"/>
      <c r="K298" s="42"/>
      <c r="L298" s="42"/>
      <c r="M298" s="42"/>
      <c r="N298" s="42"/>
      <c r="O298" s="42"/>
    </row>
    <row r="299" spans="5:18" ht="15" thickBot="1" x14ac:dyDescent="0.35">
      <c r="H299" s="42"/>
      <c r="I299" s="42"/>
      <c r="J299" s="97" t="s">
        <v>722</v>
      </c>
      <c r="K299" s="151" t="s">
        <v>723</v>
      </c>
      <c r="L299" s="151" t="s">
        <v>736</v>
      </c>
      <c r="M299" s="152" t="s">
        <v>725</v>
      </c>
      <c r="N299" s="192" t="s">
        <v>726</v>
      </c>
      <c r="O299" s="193"/>
    </row>
    <row r="300" spans="5:18" ht="28.2" thickBot="1" x14ac:dyDescent="0.35">
      <c r="H300" s="42"/>
      <c r="I300" s="42"/>
      <c r="J300" s="100" t="s">
        <v>737</v>
      </c>
      <c r="K300" s="153">
        <v>61166047190</v>
      </c>
      <c r="L300" s="153">
        <f>K283</f>
        <v>61166047190</v>
      </c>
      <c r="M300" s="154">
        <f>K300-L300</f>
        <v>0</v>
      </c>
      <c r="N300" s="194" t="s">
        <v>738</v>
      </c>
      <c r="O300" s="195"/>
    </row>
    <row r="301" spans="5:18" ht="15" thickBot="1" x14ac:dyDescent="0.35">
      <c r="H301" s="42"/>
      <c r="I301" s="42"/>
      <c r="J301" s="103" t="s">
        <v>735</v>
      </c>
      <c r="K301" s="150">
        <f>SUM(K300)</f>
        <v>61166047190</v>
      </c>
      <c r="L301" s="150">
        <f t="shared" ref="L301:M301" si="19">SUM(L300)</f>
        <v>61166047190</v>
      </c>
      <c r="M301" s="155">
        <f t="shared" si="19"/>
        <v>0</v>
      </c>
      <c r="N301" s="196"/>
      <c r="O301" s="197"/>
      <c r="R301" s="156"/>
    </row>
    <row r="302" spans="5:18" ht="15" thickBot="1" x14ac:dyDescent="0.35">
      <c r="H302" s="42"/>
      <c r="I302" s="42"/>
      <c r="J302" s="106"/>
      <c r="K302" s="107"/>
      <c r="L302" s="157"/>
      <c r="M302" s="110"/>
      <c r="N302" s="110"/>
      <c r="O302" s="110"/>
    </row>
    <row r="303" spans="5:18" ht="15" thickBot="1" x14ac:dyDescent="0.35">
      <c r="H303" s="42"/>
      <c r="I303" s="42"/>
      <c r="J303" s="111" t="s">
        <v>511</v>
      </c>
      <c r="K303" s="158">
        <f>K301+K297</f>
        <v>401458896396.65002</v>
      </c>
      <c r="L303" s="158">
        <f>L301+L297</f>
        <v>401458896396.65015</v>
      </c>
      <c r="M303" s="158">
        <f>M301+M297</f>
        <v>-8.7738037109375E-5</v>
      </c>
      <c r="N303" s="113"/>
      <c r="O303" s="114"/>
    </row>
    <row r="306" spans="18:18" x14ac:dyDescent="0.3">
      <c r="R306" s="76"/>
    </row>
    <row r="307" spans="18:18" x14ac:dyDescent="0.3">
      <c r="R307" s="76"/>
    </row>
    <row r="308" spans="18:18" x14ac:dyDescent="0.3">
      <c r="R308" s="76"/>
    </row>
    <row r="309" spans="18:18" x14ac:dyDescent="0.3">
      <c r="R309" s="76"/>
    </row>
    <row r="310" spans="18:18" x14ac:dyDescent="0.3">
      <c r="R310" s="76"/>
    </row>
  </sheetData>
  <autoFilter ref="A4:U283" xr:uid="{00000000-0009-0000-0000-000000000000}"/>
  <mergeCells count="28">
    <mergeCell ref="N301:O301"/>
    <mergeCell ref="J291:J294"/>
    <mergeCell ref="K291:K294"/>
    <mergeCell ref="M291:M294"/>
    <mergeCell ref="N291:O291"/>
    <mergeCell ref="N292:O292"/>
    <mergeCell ref="N293:O293"/>
    <mergeCell ref="N294:O294"/>
    <mergeCell ref="N295:O295"/>
    <mergeCell ref="N296:O296"/>
    <mergeCell ref="N297:O297"/>
    <mergeCell ref="N299:O299"/>
    <mergeCell ref="N300:O300"/>
    <mergeCell ref="A282:D282"/>
    <mergeCell ref="A283:D283"/>
    <mergeCell ref="N286:O286"/>
    <mergeCell ref="J287:J290"/>
    <mergeCell ref="K287:K290"/>
    <mergeCell ref="M287:M290"/>
    <mergeCell ref="N287:O287"/>
    <mergeCell ref="N289:O289"/>
    <mergeCell ref="N290:O290"/>
    <mergeCell ref="A267:D267"/>
    <mergeCell ref="A1:O1"/>
    <mergeCell ref="A2:O2"/>
    <mergeCell ref="A246:D246"/>
    <mergeCell ref="A247:D247"/>
    <mergeCell ref="A266:D266"/>
  </mergeCells>
  <conditionalFormatting sqref="J4">
    <cfRule type="duplicateValues" dxfId="7" priority="4"/>
  </conditionalFormatting>
  <conditionalFormatting sqref="K4">
    <cfRule type="duplicateValues" dxfId="6" priority="2"/>
    <cfRule type="duplicateValues" dxfId="5" priority="3"/>
  </conditionalFormatting>
  <conditionalFormatting sqref="L4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8B91-FA18-4208-B834-8F40F23B3A91}">
  <dimension ref="A1:V501"/>
  <sheetViews>
    <sheetView zoomScale="80" zoomScaleNormal="80" workbookViewId="0">
      <pane ySplit="4" topLeftCell="A268" activePane="bottomLeft" state="frozen"/>
      <selection pane="bottomLeft" activeCell="A294" sqref="A294:A301"/>
    </sheetView>
  </sheetViews>
  <sheetFormatPr baseColWidth="10" defaultColWidth="23.88671875" defaultRowHeight="14.4" x14ac:dyDescent="0.3"/>
  <cols>
    <col min="1" max="1" width="20.33203125" customWidth="1"/>
    <col min="2" max="2" width="15.88671875" customWidth="1"/>
    <col min="3" max="3" width="15.109375" customWidth="1"/>
    <col min="4" max="4" width="29.33203125" customWidth="1"/>
    <col min="5" max="5" width="20.109375" customWidth="1"/>
    <col min="6" max="6" width="16.33203125" customWidth="1"/>
    <col min="7" max="7" width="19.88671875" customWidth="1"/>
    <col min="8" max="8" width="18.33203125" customWidth="1"/>
    <col min="9" max="9" width="18.44140625" customWidth="1"/>
    <col min="10" max="10" width="19.88671875" customWidth="1"/>
    <col min="11" max="11" width="17.88671875" bestFit="1" customWidth="1"/>
    <col min="12" max="12" width="20.33203125" customWidth="1"/>
  </cols>
  <sheetData>
    <row r="1" spans="1:22" s="45" customFormat="1" x14ac:dyDescent="0.3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43"/>
      <c r="Q1" s="44"/>
      <c r="R1" s="44"/>
      <c r="S1" s="44"/>
      <c r="T1" s="44"/>
      <c r="U1" s="43"/>
    </row>
    <row r="2" spans="1:22" s="45" customFormat="1" x14ac:dyDescent="0.3">
      <c r="A2" s="177" t="s">
        <v>512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"/>
      <c r="Q2" s="44"/>
      <c r="R2" s="44"/>
      <c r="S2" s="44"/>
      <c r="T2" s="44"/>
      <c r="U2" s="43"/>
    </row>
    <row r="3" spans="1:22" s="45" customFormat="1" ht="15" thickBot="1" x14ac:dyDescent="0.35">
      <c r="A3" s="3" t="s">
        <v>513</v>
      </c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6"/>
      <c r="R3" s="46"/>
      <c r="S3" s="46"/>
      <c r="T3" s="6"/>
      <c r="U3" s="5"/>
    </row>
    <row r="4" spans="1:22" s="45" customFormat="1" ht="29.4" thickBot="1" x14ac:dyDescent="0.35">
      <c r="A4" s="47" t="s">
        <v>5</v>
      </c>
      <c r="B4" s="48" t="s">
        <v>4</v>
      </c>
      <c r="C4" s="48" t="s">
        <v>6</v>
      </c>
      <c r="D4" s="48" t="s">
        <v>8</v>
      </c>
      <c r="E4" s="49" t="s">
        <v>9</v>
      </c>
      <c r="F4" s="49" t="s">
        <v>10</v>
      </c>
      <c r="G4" s="49" t="s">
        <v>11</v>
      </c>
      <c r="H4" s="49" t="s">
        <v>12</v>
      </c>
      <c r="I4" s="49" t="s">
        <v>13</v>
      </c>
      <c r="J4" s="49" t="s">
        <v>514</v>
      </c>
      <c r="K4" s="49" t="s">
        <v>16</v>
      </c>
      <c r="L4" s="49" t="s">
        <v>17</v>
      </c>
      <c r="M4" s="49" t="s">
        <v>18</v>
      </c>
      <c r="N4" s="49" t="s">
        <v>19</v>
      </c>
      <c r="O4" s="50" t="s">
        <v>20</v>
      </c>
      <c r="V4" s="51"/>
    </row>
    <row r="5" spans="1:22" x14ac:dyDescent="0.3">
      <c r="A5" s="12" t="s">
        <v>22</v>
      </c>
      <c r="B5" s="13" t="s">
        <v>21</v>
      </c>
      <c r="C5" s="13">
        <v>800088702</v>
      </c>
      <c r="D5" s="13" t="s">
        <v>515</v>
      </c>
      <c r="E5" s="15">
        <v>234252036</v>
      </c>
      <c r="F5" s="15">
        <v>286638086</v>
      </c>
      <c r="G5" s="15">
        <v>58651885.240000002</v>
      </c>
      <c r="H5" s="15">
        <v>225657540</v>
      </c>
      <c r="I5" s="15">
        <v>133760213</v>
      </c>
      <c r="J5" s="15">
        <v>640275159.12</v>
      </c>
      <c r="K5" s="15">
        <v>258621926</v>
      </c>
      <c r="L5" s="15">
        <f t="shared" ref="L5:L68" si="0">SUM(E5:K5)</f>
        <v>1837856845.3600001</v>
      </c>
      <c r="M5" s="15">
        <v>-5073184</v>
      </c>
      <c r="N5" s="15">
        <v>0</v>
      </c>
      <c r="O5" s="16">
        <f t="shared" ref="O5:O68" si="1">SUM(L5:N5)</f>
        <v>1832783661.3600001</v>
      </c>
    </row>
    <row r="6" spans="1:22" x14ac:dyDescent="0.3">
      <c r="A6" s="17" t="s">
        <v>22</v>
      </c>
      <c r="B6" s="18" t="s">
        <v>21</v>
      </c>
      <c r="C6" s="18">
        <v>800112806</v>
      </c>
      <c r="D6" s="18" t="s">
        <v>516</v>
      </c>
      <c r="E6" s="19">
        <v>731200</v>
      </c>
      <c r="F6" s="19">
        <v>2774801</v>
      </c>
      <c r="G6" s="19">
        <v>2888949</v>
      </c>
      <c r="H6" s="19">
        <v>8900737</v>
      </c>
      <c r="I6" s="19">
        <v>10412696</v>
      </c>
      <c r="J6" s="19">
        <v>181485768</v>
      </c>
      <c r="K6" s="19">
        <v>5198222</v>
      </c>
      <c r="L6" s="19">
        <f t="shared" si="0"/>
        <v>212392373</v>
      </c>
      <c r="M6" s="19">
        <v>-156000</v>
      </c>
      <c r="N6" s="19">
        <v>0</v>
      </c>
      <c r="O6" s="20">
        <f t="shared" si="1"/>
        <v>212236373</v>
      </c>
    </row>
    <row r="7" spans="1:22" x14ac:dyDescent="0.3">
      <c r="A7" s="17" t="s">
        <v>22</v>
      </c>
      <c r="B7" s="18" t="s">
        <v>21</v>
      </c>
      <c r="C7" s="18">
        <v>800130907</v>
      </c>
      <c r="D7" s="18" t="s">
        <v>517</v>
      </c>
      <c r="E7" s="19">
        <v>1835478553</v>
      </c>
      <c r="F7" s="19">
        <v>837331182</v>
      </c>
      <c r="G7" s="19">
        <v>579433101</v>
      </c>
      <c r="H7" s="19">
        <v>1326024310</v>
      </c>
      <c r="I7" s="19">
        <v>681099244.05999994</v>
      </c>
      <c r="J7" s="19">
        <v>1039511644</v>
      </c>
      <c r="K7" s="19">
        <v>844970232</v>
      </c>
      <c r="L7" s="19">
        <f t="shared" si="0"/>
        <v>7143848266.0599995</v>
      </c>
      <c r="M7" s="19">
        <v>-2165579927</v>
      </c>
      <c r="N7" s="19">
        <v>0</v>
      </c>
      <c r="O7" s="20">
        <f t="shared" si="1"/>
        <v>4978268339.0599995</v>
      </c>
    </row>
    <row r="8" spans="1:22" x14ac:dyDescent="0.3">
      <c r="A8" s="17" t="s">
        <v>22</v>
      </c>
      <c r="B8" s="18" t="s">
        <v>21</v>
      </c>
      <c r="C8" s="18">
        <v>800162035</v>
      </c>
      <c r="D8" s="18" t="s">
        <v>518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343351</v>
      </c>
      <c r="L8" s="19">
        <f t="shared" si="0"/>
        <v>343351</v>
      </c>
      <c r="M8" s="19">
        <v>0</v>
      </c>
      <c r="N8" s="19">
        <v>0</v>
      </c>
      <c r="O8" s="20">
        <f t="shared" si="1"/>
        <v>343351</v>
      </c>
    </row>
    <row r="9" spans="1:22" x14ac:dyDescent="0.3">
      <c r="A9" s="17" t="s">
        <v>22</v>
      </c>
      <c r="B9" s="18" t="s">
        <v>21</v>
      </c>
      <c r="C9" s="18">
        <v>800251440</v>
      </c>
      <c r="D9" s="18" t="s">
        <v>519</v>
      </c>
      <c r="E9" s="19">
        <v>647472224</v>
      </c>
      <c r="F9" s="19">
        <v>1059545334</v>
      </c>
      <c r="G9" s="19">
        <v>1224473867</v>
      </c>
      <c r="H9" s="19">
        <v>1613097206</v>
      </c>
      <c r="I9" s="19">
        <v>1747917466</v>
      </c>
      <c r="J9" s="19">
        <v>455489337</v>
      </c>
      <c r="K9" s="19">
        <v>706318166</v>
      </c>
      <c r="L9" s="19">
        <f t="shared" si="0"/>
        <v>7454313600</v>
      </c>
      <c r="M9" s="19">
        <v>-906297197</v>
      </c>
      <c r="N9" s="19">
        <v>0</v>
      </c>
      <c r="O9" s="20">
        <f t="shared" si="1"/>
        <v>6548016403</v>
      </c>
    </row>
    <row r="10" spans="1:22" x14ac:dyDescent="0.3">
      <c r="A10" s="17" t="s">
        <v>22</v>
      </c>
      <c r="B10" s="18" t="s">
        <v>21</v>
      </c>
      <c r="C10" s="18">
        <v>805001157</v>
      </c>
      <c r="D10" s="18" t="s">
        <v>520</v>
      </c>
      <c r="E10" s="19">
        <v>35038156</v>
      </c>
      <c r="F10" s="19">
        <v>0</v>
      </c>
      <c r="G10" s="19">
        <v>6699646</v>
      </c>
      <c r="H10" s="19">
        <v>26278038</v>
      </c>
      <c r="I10" s="19">
        <v>25870538</v>
      </c>
      <c r="J10" s="19">
        <v>43601460</v>
      </c>
      <c r="K10" s="19">
        <v>10337694</v>
      </c>
      <c r="L10" s="19">
        <f t="shared" si="0"/>
        <v>147825532</v>
      </c>
      <c r="M10" s="19">
        <v>0</v>
      </c>
      <c r="N10" s="19">
        <v>0</v>
      </c>
      <c r="O10" s="20">
        <f t="shared" si="1"/>
        <v>147825532</v>
      </c>
    </row>
    <row r="11" spans="1:22" x14ac:dyDescent="0.3">
      <c r="A11" s="17" t="s">
        <v>22</v>
      </c>
      <c r="B11" s="18" t="s">
        <v>21</v>
      </c>
      <c r="C11" s="18">
        <v>806008394</v>
      </c>
      <c r="D11" s="18" t="s">
        <v>521</v>
      </c>
      <c r="E11" s="19">
        <v>13273024</v>
      </c>
      <c r="F11" s="19">
        <v>78929792</v>
      </c>
      <c r="G11" s="19">
        <v>283914312</v>
      </c>
      <c r="H11" s="19">
        <v>294969531</v>
      </c>
      <c r="I11" s="19">
        <v>7993953</v>
      </c>
      <c r="J11" s="19">
        <v>116154352</v>
      </c>
      <c r="K11" s="19">
        <v>1100092942</v>
      </c>
      <c r="L11" s="19">
        <f t="shared" si="0"/>
        <v>1895327906</v>
      </c>
      <c r="M11" s="19">
        <v>-366574114</v>
      </c>
      <c r="N11" s="19">
        <v>0</v>
      </c>
      <c r="O11" s="20">
        <f t="shared" si="1"/>
        <v>1528753792</v>
      </c>
    </row>
    <row r="12" spans="1:22" x14ac:dyDescent="0.3">
      <c r="A12" s="17" t="s">
        <v>22</v>
      </c>
      <c r="B12" s="18" t="s">
        <v>21</v>
      </c>
      <c r="C12" s="18">
        <v>809008362</v>
      </c>
      <c r="D12" s="18" t="s">
        <v>522</v>
      </c>
      <c r="E12" s="19">
        <v>593699</v>
      </c>
      <c r="F12" s="19">
        <v>865693</v>
      </c>
      <c r="G12" s="19">
        <v>1445049</v>
      </c>
      <c r="H12" s="19">
        <v>7702678</v>
      </c>
      <c r="I12" s="19">
        <v>35711190</v>
      </c>
      <c r="J12" s="19">
        <v>96041736</v>
      </c>
      <c r="K12" s="19">
        <v>69276215</v>
      </c>
      <c r="L12" s="19">
        <f t="shared" si="0"/>
        <v>211636260</v>
      </c>
      <c r="M12" s="19">
        <v>0</v>
      </c>
      <c r="N12" s="19">
        <v>0</v>
      </c>
      <c r="O12" s="20">
        <f t="shared" si="1"/>
        <v>211636260</v>
      </c>
    </row>
    <row r="13" spans="1:22" x14ac:dyDescent="0.3">
      <c r="A13" s="17" t="s">
        <v>22</v>
      </c>
      <c r="B13" s="18" t="s">
        <v>21</v>
      </c>
      <c r="C13" s="18">
        <v>817000248</v>
      </c>
      <c r="D13" s="18" t="s">
        <v>523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38751797</v>
      </c>
      <c r="K13" s="19">
        <v>0</v>
      </c>
      <c r="L13" s="19">
        <f t="shared" si="0"/>
        <v>38751797</v>
      </c>
      <c r="M13" s="19">
        <v>0</v>
      </c>
      <c r="N13" s="19">
        <v>0</v>
      </c>
      <c r="O13" s="20">
        <f t="shared" si="1"/>
        <v>38751797</v>
      </c>
    </row>
    <row r="14" spans="1:22" x14ac:dyDescent="0.3">
      <c r="A14" s="17" t="s">
        <v>22</v>
      </c>
      <c r="B14" s="18" t="s">
        <v>21</v>
      </c>
      <c r="C14" s="18">
        <v>817001773</v>
      </c>
      <c r="D14" s="18" t="s">
        <v>524</v>
      </c>
      <c r="E14" s="19">
        <v>0</v>
      </c>
      <c r="F14" s="19">
        <v>0</v>
      </c>
      <c r="G14" s="19">
        <v>0</v>
      </c>
      <c r="H14" s="19">
        <v>1145577</v>
      </c>
      <c r="I14" s="19">
        <v>492313</v>
      </c>
      <c r="J14" s="19">
        <v>104419589</v>
      </c>
      <c r="K14" s="19">
        <v>4684958</v>
      </c>
      <c r="L14" s="19">
        <f t="shared" si="0"/>
        <v>110742437</v>
      </c>
      <c r="M14" s="19">
        <v>0</v>
      </c>
      <c r="N14" s="19">
        <v>0</v>
      </c>
      <c r="O14" s="20">
        <f t="shared" si="1"/>
        <v>110742437</v>
      </c>
    </row>
    <row r="15" spans="1:22" x14ac:dyDescent="0.3">
      <c r="A15" s="17" t="s">
        <v>22</v>
      </c>
      <c r="B15" s="18" t="s">
        <v>21</v>
      </c>
      <c r="C15" s="18">
        <v>824001398</v>
      </c>
      <c r="D15" s="18" t="s">
        <v>525</v>
      </c>
      <c r="E15" s="19">
        <v>0</v>
      </c>
      <c r="F15" s="19">
        <v>344804</v>
      </c>
      <c r="G15" s="19">
        <v>321602</v>
      </c>
      <c r="H15" s="19">
        <v>9408068</v>
      </c>
      <c r="I15" s="19">
        <v>0</v>
      </c>
      <c r="J15" s="19">
        <v>0</v>
      </c>
      <c r="K15" s="19">
        <v>40184178</v>
      </c>
      <c r="L15" s="19">
        <f t="shared" si="0"/>
        <v>50258652</v>
      </c>
      <c r="M15" s="19">
        <v>0</v>
      </c>
      <c r="N15" s="19">
        <v>0</v>
      </c>
      <c r="O15" s="20">
        <f t="shared" si="1"/>
        <v>50258652</v>
      </c>
    </row>
    <row r="16" spans="1:22" x14ac:dyDescent="0.3">
      <c r="A16" s="17" t="s">
        <v>22</v>
      </c>
      <c r="B16" s="18" t="s">
        <v>21</v>
      </c>
      <c r="C16" s="18">
        <v>830003564</v>
      </c>
      <c r="D16" s="18" t="s">
        <v>526</v>
      </c>
      <c r="E16" s="19">
        <v>5302405769</v>
      </c>
      <c r="F16" s="19">
        <v>1234638058</v>
      </c>
      <c r="G16" s="19">
        <v>2787037600.9499998</v>
      </c>
      <c r="H16" s="19">
        <v>5596723291.999999</v>
      </c>
      <c r="I16" s="19">
        <v>4334303876.9000015</v>
      </c>
      <c r="J16" s="19">
        <v>2747020978.3199997</v>
      </c>
      <c r="K16" s="19">
        <v>3063585486</v>
      </c>
      <c r="L16" s="19">
        <f t="shared" si="0"/>
        <v>25065715061.170002</v>
      </c>
      <c r="M16" s="19">
        <v>-2603412537</v>
      </c>
      <c r="N16" s="19">
        <v>0</v>
      </c>
      <c r="O16" s="20">
        <f t="shared" si="1"/>
        <v>22462302524.170002</v>
      </c>
    </row>
    <row r="17" spans="1:15" x14ac:dyDescent="0.3">
      <c r="A17" s="17" t="s">
        <v>22</v>
      </c>
      <c r="B17" s="18" t="s">
        <v>21</v>
      </c>
      <c r="C17" s="18">
        <v>830113831</v>
      </c>
      <c r="D17" s="18" t="s">
        <v>527</v>
      </c>
      <c r="E17" s="19">
        <v>134942575</v>
      </c>
      <c r="F17" s="19">
        <v>120947021</v>
      </c>
      <c r="G17" s="19">
        <v>8737496</v>
      </c>
      <c r="H17" s="19">
        <v>29967934</v>
      </c>
      <c r="I17" s="19">
        <v>31864985.5</v>
      </c>
      <c r="J17" s="19">
        <v>3355911</v>
      </c>
      <c r="K17" s="19">
        <v>66241080</v>
      </c>
      <c r="L17" s="19">
        <f t="shared" si="0"/>
        <v>396057002.5</v>
      </c>
      <c r="M17" s="19">
        <v>-98211365</v>
      </c>
      <c r="N17" s="19">
        <v>0</v>
      </c>
      <c r="O17" s="20">
        <f t="shared" si="1"/>
        <v>297845637.5</v>
      </c>
    </row>
    <row r="18" spans="1:15" x14ac:dyDescent="0.3">
      <c r="A18" s="17" t="s">
        <v>22</v>
      </c>
      <c r="B18" s="18" t="s">
        <v>21</v>
      </c>
      <c r="C18" s="18">
        <v>837000084</v>
      </c>
      <c r="D18" s="18" t="s">
        <v>528</v>
      </c>
      <c r="E18" s="19">
        <v>82192976</v>
      </c>
      <c r="F18" s="19">
        <v>4774405</v>
      </c>
      <c r="G18" s="19">
        <v>34240249</v>
      </c>
      <c r="H18" s="19">
        <v>72895167</v>
      </c>
      <c r="I18" s="19">
        <v>9764129</v>
      </c>
      <c r="J18" s="19">
        <v>1037673</v>
      </c>
      <c r="K18" s="19">
        <v>45380452</v>
      </c>
      <c r="L18" s="19">
        <f t="shared" si="0"/>
        <v>250285051</v>
      </c>
      <c r="M18" s="19">
        <v>-1414781</v>
      </c>
      <c r="N18" s="19">
        <v>0</v>
      </c>
      <c r="O18" s="20">
        <f t="shared" si="1"/>
        <v>248870270</v>
      </c>
    </row>
    <row r="19" spans="1:15" x14ac:dyDescent="0.3">
      <c r="A19" s="17" t="s">
        <v>22</v>
      </c>
      <c r="B19" s="18" t="s">
        <v>21</v>
      </c>
      <c r="C19" s="18">
        <v>839000495</v>
      </c>
      <c r="D19" s="18" t="s">
        <v>529</v>
      </c>
      <c r="E19" s="19">
        <v>4538150</v>
      </c>
      <c r="F19" s="19">
        <v>7893431</v>
      </c>
      <c r="G19" s="19">
        <v>0</v>
      </c>
      <c r="H19" s="19">
        <v>1447574</v>
      </c>
      <c r="I19" s="19">
        <v>0</v>
      </c>
      <c r="J19" s="19">
        <v>4531100</v>
      </c>
      <c r="K19" s="19">
        <v>107611705</v>
      </c>
      <c r="L19" s="19">
        <f t="shared" si="0"/>
        <v>126021960</v>
      </c>
      <c r="M19" s="19">
        <v>0</v>
      </c>
      <c r="N19" s="19">
        <v>0</v>
      </c>
      <c r="O19" s="20">
        <f t="shared" si="1"/>
        <v>126021960</v>
      </c>
    </row>
    <row r="20" spans="1:15" x14ac:dyDescent="0.3">
      <c r="A20" s="17" t="s">
        <v>22</v>
      </c>
      <c r="B20" s="18" t="s">
        <v>21</v>
      </c>
      <c r="C20" s="18">
        <v>860066942</v>
      </c>
      <c r="D20" s="18" t="s">
        <v>530</v>
      </c>
      <c r="E20" s="19">
        <v>1335942306</v>
      </c>
      <c r="F20" s="19">
        <v>758548499</v>
      </c>
      <c r="G20" s="19">
        <v>923672907</v>
      </c>
      <c r="H20" s="19">
        <v>3195792423.1300001</v>
      </c>
      <c r="I20" s="19">
        <v>1752943045</v>
      </c>
      <c r="J20" s="19">
        <v>677928606.5999999</v>
      </c>
      <c r="K20" s="19">
        <v>643327159</v>
      </c>
      <c r="L20" s="19">
        <f t="shared" si="0"/>
        <v>9288154945.7299995</v>
      </c>
      <c r="M20" s="19">
        <v>-1604410729</v>
      </c>
      <c r="N20" s="19">
        <v>0</v>
      </c>
      <c r="O20" s="20">
        <f t="shared" si="1"/>
        <v>7683744216.7299995</v>
      </c>
    </row>
    <row r="21" spans="1:15" x14ac:dyDescent="0.3">
      <c r="A21" s="17" t="s">
        <v>22</v>
      </c>
      <c r="B21" s="18" t="s">
        <v>21</v>
      </c>
      <c r="C21" s="18">
        <v>890102044</v>
      </c>
      <c r="D21" s="18" t="s">
        <v>531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54105263</v>
      </c>
      <c r="K21" s="19">
        <v>0</v>
      </c>
      <c r="L21" s="19">
        <f t="shared" si="0"/>
        <v>54105263</v>
      </c>
      <c r="M21" s="19">
        <v>0</v>
      </c>
      <c r="N21" s="19">
        <v>0</v>
      </c>
      <c r="O21" s="20">
        <f t="shared" si="1"/>
        <v>54105263</v>
      </c>
    </row>
    <row r="22" spans="1:15" x14ac:dyDescent="0.3">
      <c r="A22" s="17" t="s">
        <v>22</v>
      </c>
      <c r="B22" s="18" t="s">
        <v>21</v>
      </c>
      <c r="C22" s="18">
        <v>890303093</v>
      </c>
      <c r="D22" s="18" t="s">
        <v>532</v>
      </c>
      <c r="E22" s="19">
        <v>0</v>
      </c>
      <c r="F22" s="19">
        <v>1024300</v>
      </c>
      <c r="G22" s="19">
        <v>7325038</v>
      </c>
      <c r="H22" s="19">
        <v>0</v>
      </c>
      <c r="I22" s="19">
        <v>0</v>
      </c>
      <c r="J22" s="19">
        <v>19936179</v>
      </c>
      <c r="K22" s="19">
        <v>2560762</v>
      </c>
      <c r="L22" s="19">
        <f t="shared" si="0"/>
        <v>30846279</v>
      </c>
      <c r="M22" s="19">
        <v>0</v>
      </c>
      <c r="N22" s="19">
        <v>0</v>
      </c>
      <c r="O22" s="20">
        <f t="shared" si="1"/>
        <v>30846279</v>
      </c>
    </row>
    <row r="23" spans="1:15" x14ac:dyDescent="0.3">
      <c r="A23" s="17" t="s">
        <v>22</v>
      </c>
      <c r="B23" s="18" t="s">
        <v>21</v>
      </c>
      <c r="C23" s="18">
        <v>891856000</v>
      </c>
      <c r="D23" s="18" t="s">
        <v>435</v>
      </c>
      <c r="E23" s="19">
        <v>6240682</v>
      </c>
      <c r="F23" s="19">
        <v>10791383</v>
      </c>
      <c r="G23" s="19">
        <v>34964922</v>
      </c>
      <c r="H23" s="19">
        <v>4917238</v>
      </c>
      <c r="I23" s="19">
        <v>154585467</v>
      </c>
      <c r="J23" s="19">
        <v>72507760</v>
      </c>
      <c r="K23" s="19">
        <v>12516337</v>
      </c>
      <c r="L23" s="19">
        <f t="shared" si="0"/>
        <v>296523789</v>
      </c>
      <c r="M23" s="19">
        <v>0</v>
      </c>
      <c r="N23" s="19">
        <v>0</v>
      </c>
      <c r="O23" s="20">
        <f t="shared" si="1"/>
        <v>296523789</v>
      </c>
    </row>
    <row r="24" spans="1:15" x14ac:dyDescent="0.3">
      <c r="A24" s="17" t="s">
        <v>22</v>
      </c>
      <c r="B24" s="18" t="s">
        <v>21</v>
      </c>
      <c r="C24" s="18">
        <v>892200015</v>
      </c>
      <c r="D24" s="18" t="s">
        <v>533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6503099</v>
      </c>
      <c r="K24" s="19">
        <v>0</v>
      </c>
      <c r="L24" s="19">
        <f t="shared" si="0"/>
        <v>6503099</v>
      </c>
      <c r="M24" s="19">
        <v>0</v>
      </c>
      <c r="N24" s="19">
        <v>0</v>
      </c>
      <c r="O24" s="20">
        <f t="shared" si="1"/>
        <v>6503099</v>
      </c>
    </row>
    <row r="25" spans="1:15" x14ac:dyDescent="0.3">
      <c r="A25" s="17" t="s">
        <v>22</v>
      </c>
      <c r="B25" s="18" t="s">
        <v>21</v>
      </c>
      <c r="C25" s="18">
        <v>900156264</v>
      </c>
      <c r="D25" s="18" t="s">
        <v>534</v>
      </c>
      <c r="E25" s="19">
        <v>2224025599</v>
      </c>
      <c r="F25" s="19">
        <v>587862261</v>
      </c>
      <c r="G25" s="19">
        <v>491937792</v>
      </c>
      <c r="H25" s="19">
        <v>2095388872</v>
      </c>
      <c r="I25" s="19">
        <v>3816111971</v>
      </c>
      <c r="J25" s="19">
        <v>3727218079</v>
      </c>
      <c r="K25" s="19">
        <v>1733459299</v>
      </c>
      <c r="L25" s="19">
        <f t="shared" si="0"/>
        <v>14676003873</v>
      </c>
      <c r="M25" s="19">
        <v>-1269431999</v>
      </c>
      <c r="N25" s="19">
        <v>0</v>
      </c>
      <c r="O25" s="20">
        <f t="shared" si="1"/>
        <v>13406571874</v>
      </c>
    </row>
    <row r="26" spans="1:15" x14ac:dyDescent="0.3">
      <c r="A26" s="17" t="s">
        <v>22</v>
      </c>
      <c r="B26" s="18" t="s">
        <v>21</v>
      </c>
      <c r="C26" s="18">
        <v>900226715</v>
      </c>
      <c r="D26" s="18" t="s">
        <v>535</v>
      </c>
      <c r="E26" s="19">
        <v>233397223</v>
      </c>
      <c r="F26" s="19">
        <v>312273276</v>
      </c>
      <c r="G26" s="19">
        <v>202705494</v>
      </c>
      <c r="H26" s="19">
        <v>581211812</v>
      </c>
      <c r="I26" s="19">
        <v>226748494</v>
      </c>
      <c r="J26" s="19">
        <v>566729984</v>
      </c>
      <c r="K26" s="19">
        <v>186105619</v>
      </c>
      <c r="L26" s="19">
        <f t="shared" si="0"/>
        <v>2309171902</v>
      </c>
      <c r="M26" s="19">
        <v>-509683214</v>
      </c>
      <c r="N26" s="19">
        <v>0</v>
      </c>
      <c r="O26" s="20">
        <f t="shared" si="1"/>
        <v>1799488688</v>
      </c>
    </row>
    <row r="27" spans="1:15" x14ac:dyDescent="0.3">
      <c r="A27" s="17" t="s">
        <v>22</v>
      </c>
      <c r="B27" s="18" t="s">
        <v>21</v>
      </c>
      <c r="C27" s="18">
        <v>900298372</v>
      </c>
      <c r="D27" s="18" t="s">
        <v>536</v>
      </c>
      <c r="E27" s="19">
        <v>110465639</v>
      </c>
      <c r="F27" s="19">
        <v>65202904</v>
      </c>
      <c r="G27" s="19">
        <v>140700414</v>
      </c>
      <c r="H27" s="19">
        <v>177776096</v>
      </c>
      <c r="I27" s="19">
        <v>59799399</v>
      </c>
      <c r="J27" s="19">
        <v>192621251</v>
      </c>
      <c r="K27" s="19">
        <v>226482795</v>
      </c>
      <c r="L27" s="19">
        <f t="shared" si="0"/>
        <v>973048498</v>
      </c>
      <c r="M27" s="19">
        <v>-1178426002</v>
      </c>
      <c r="N27" s="19">
        <v>0</v>
      </c>
      <c r="O27" s="20">
        <f t="shared" si="1"/>
        <v>-205377504</v>
      </c>
    </row>
    <row r="28" spans="1:15" x14ac:dyDescent="0.3">
      <c r="A28" s="17" t="s">
        <v>22</v>
      </c>
      <c r="B28" s="18" t="s">
        <v>21</v>
      </c>
      <c r="C28" s="18">
        <v>900604350</v>
      </c>
      <c r="D28" s="18" t="s">
        <v>537</v>
      </c>
      <c r="E28" s="19">
        <v>211275</v>
      </c>
      <c r="F28" s="19">
        <v>0</v>
      </c>
      <c r="G28" s="19">
        <v>0</v>
      </c>
      <c r="H28" s="19">
        <v>87042</v>
      </c>
      <c r="I28" s="19">
        <v>11392659</v>
      </c>
      <c r="J28" s="19">
        <v>30376601</v>
      </c>
      <c r="K28" s="19">
        <v>45789489</v>
      </c>
      <c r="L28" s="19">
        <f t="shared" si="0"/>
        <v>87857066</v>
      </c>
      <c r="M28" s="19">
        <v>-1669</v>
      </c>
      <c r="N28" s="19">
        <v>0</v>
      </c>
      <c r="O28" s="20">
        <f t="shared" si="1"/>
        <v>87855397</v>
      </c>
    </row>
    <row r="29" spans="1:15" x14ac:dyDescent="0.3">
      <c r="A29" s="17" t="s">
        <v>22</v>
      </c>
      <c r="B29" s="18" t="s">
        <v>21</v>
      </c>
      <c r="C29" s="18">
        <v>900914254</v>
      </c>
      <c r="D29" s="18" t="s">
        <v>538</v>
      </c>
      <c r="E29" s="19">
        <v>332434</v>
      </c>
      <c r="F29" s="19">
        <v>4062385</v>
      </c>
      <c r="G29" s="19">
        <v>234600</v>
      </c>
      <c r="H29" s="19">
        <v>0</v>
      </c>
      <c r="I29" s="19">
        <v>181570</v>
      </c>
      <c r="J29" s="19">
        <v>9205395</v>
      </c>
      <c r="K29" s="19">
        <v>5484603</v>
      </c>
      <c r="L29" s="19">
        <f t="shared" si="0"/>
        <v>19500987</v>
      </c>
      <c r="M29" s="19">
        <v>-332434</v>
      </c>
      <c r="N29" s="19">
        <v>0</v>
      </c>
      <c r="O29" s="20">
        <f t="shared" si="1"/>
        <v>19168553</v>
      </c>
    </row>
    <row r="30" spans="1:15" x14ac:dyDescent="0.3">
      <c r="A30" s="17" t="s">
        <v>22</v>
      </c>
      <c r="B30" s="18" t="s">
        <v>21</v>
      </c>
      <c r="C30" s="18">
        <v>900935126</v>
      </c>
      <c r="D30" s="18" t="s">
        <v>539</v>
      </c>
      <c r="E30" s="19">
        <v>6860012</v>
      </c>
      <c r="F30" s="19">
        <v>14917930</v>
      </c>
      <c r="G30" s="19">
        <v>6299650</v>
      </c>
      <c r="H30" s="19">
        <v>7947496</v>
      </c>
      <c r="I30" s="19">
        <v>6519735</v>
      </c>
      <c r="J30" s="19">
        <v>20530086</v>
      </c>
      <c r="K30" s="19">
        <v>1757200</v>
      </c>
      <c r="L30" s="19">
        <f t="shared" si="0"/>
        <v>64832109</v>
      </c>
      <c r="M30" s="19">
        <v>0</v>
      </c>
      <c r="N30" s="19">
        <v>0</v>
      </c>
      <c r="O30" s="20">
        <f t="shared" si="1"/>
        <v>64832109</v>
      </c>
    </row>
    <row r="31" spans="1:15" x14ac:dyDescent="0.3">
      <c r="A31" s="17" t="s">
        <v>22</v>
      </c>
      <c r="B31" s="18" t="s">
        <v>21</v>
      </c>
      <c r="C31" s="18">
        <v>901021565</v>
      </c>
      <c r="D31" s="18" t="s">
        <v>540</v>
      </c>
      <c r="E31" s="19">
        <v>2220947</v>
      </c>
      <c r="F31" s="19">
        <v>459590</v>
      </c>
      <c r="G31" s="19">
        <v>10798877</v>
      </c>
      <c r="H31" s="19">
        <v>1817873</v>
      </c>
      <c r="I31" s="19">
        <v>1149727</v>
      </c>
      <c r="J31" s="19">
        <v>24334325</v>
      </c>
      <c r="K31" s="19">
        <v>4330659</v>
      </c>
      <c r="L31" s="19">
        <f t="shared" si="0"/>
        <v>45111998</v>
      </c>
      <c r="M31" s="19">
        <v>-1038046</v>
      </c>
      <c r="N31" s="19">
        <v>0</v>
      </c>
      <c r="O31" s="20">
        <f t="shared" si="1"/>
        <v>44073952</v>
      </c>
    </row>
    <row r="32" spans="1:15" x14ac:dyDescent="0.3">
      <c r="A32" s="17" t="s">
        <v>22</v>
      </c>
      <c r="B32" s="18" t="s">
        <v>21</v>
      </c>
      <c r="C32" s="18">
        <v>901543211</v>
      </c>
      <c r="D32" s="18" t="s">
        <v>541</v>
      </c>
      <c r="E32" s="19">
        <v>7615450</v>
      </c>
      <c r="F32" s="19">
        <v>31138026</v>
      </c>
      <c r="G32" s="19">
        <v>43660568</v>
      </c>
      <c r="H32" s="19">
        <v>79822760</v>
      </c>
      <c r="I32" s="19">
        <v>29811147</v>
      </c>
      <c r="J32" s="19">
        <v>395958513.36000001</v>
      </c>
      <c r="K32" s="19">
        <v>295217491</v>
      </c>
      <c r="L32" s="19">
        <f t="shared" si="0"/>
        <v>883223955.36000001</v>
      </c>
      <c r="M32" s="19">
        <v>0</v>
      </c>
      <c r="N32" s="19">
        <v>0</v>
      </c>
      <c r="O32" s="20">
        <f t="shared" si="1"/>
        <v>883223955.36000001</v>
      </c>
    </row>
    <row r="33" spans="1:15" x14ac:dyDescent="0.3">
      <c r="A33" s="17" t="s">
        <v>22</v>
      </c>
      <c r="B33" s="18" t="s">
        <v>21</v>
      </c>
      <c r="C33" s="18">
        <v>901543761</v>
      </c>
      <c r="D33" s="18" t="s">
        <v>542</v>
      </c>
      <c r="E33" s="19">
        <v>5580372</v>
      </c>
      <c r="F33" s="19">
        <v>524000</v>
      </c>
      <c r="G33" s="19">
        <v>0</v>
      </c>
      <c r="H33" s="19">
        <v>4899701</v>
      </c>
      <c r="I33" s="19">
        <v>952800</v>
      </c>
      <c r="J33" s="19">
        <v>0</v>
      </c>
      <c r="K33" s="19">
        <v>86222503</v>
      </c>
      <c r="L33" s="19">
        <f t="shared" si="0"/>
        <v>98179376</v>
      </c>
      <c r="M33" s="19">
        <v>0</v>
      </c>
      <c r="N33" s="19">
        <v>0</v>
      </c>
      <c r="O33" s="20">
        <f t="shared" si="1"/>
        <v>98179376</v>
      </c>
    </row>
    <row r="34" spans="1:15" x14ac:dyDescent="0.3">
      <c r="A34" s="17" t="s">
        <v>543</v>
      </c>
      <c r="B34" s="18" t="s">
        <v>21</v>
      </c>
      <c r="C34" s="18">
        <v>900298372</v>
      </c>
      <c r="D34" s="18" t="s">
        <v>536</v>
      </c>
      <c r="E34" s="19">
        <v>834509293</v>
      </c>
      <c r="F34" s="19">
        <v>0</v>
      </c>
      <c r="G34" s="19">
        <v>0</v>
      </c>
      <c r="H34" s="19">
        <v>0</v>
      </c>
      <c r="I34" s="19">
        <v>964950</v>
      </c>
      <c r="J34" s="19">
        <v>0</v>
      </c>
      <c r="K34" s="19">
        <v>628655978</v>
      </c>
      <c r="L34" s="19">
        <f t="shared" si="0"/>
        <v>1464130221</v>
      </c>
      <c r="M34" s="19">
        <v>0</v>
      </c>
      <c r="N34" s="19">
        <v>0</v>
      </c>
      <c r="O34" s="20">
        <f t="shared" si="1"/>
        <v>1464130221</v>
      </c>
    </row>
    <row r="35" spans="1:15" x14ac:dyDescent="0.3">
      <c r="A35" s="17" t="s">
        <v>544</v>
      </c>
      <c r="B35" s="18" t="s">
        <v>21</v>
      </c>
      <c r="C35" s="18">
        <v>900298372</v>
      </c>
      <c r="D35" s="18" t="s">
        <v>536</v>
      </c>
      <c r="E35" s="19">
        <v>94486943</v>
      </c>
      <c r="F35" s="19">
        <v>22281898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f t="shared" si="0"/>
        <v>116768841</v>
      </c>
      <c r="M35" s="19">
        <v>0</v>
      </c>
      <c r="N35" s="19">
        <v>0</v>
      </c>
      <c r="O35" s="20">
        <f t="shared" si="1"/>
        <v>116768841</v>
      </c>
    </row>
    <row r="36" spans="1:15" x14ac:dyDescent="0.3">
      <c r="A36" s="17" t="s">
        <v>53</v>
      </c>
      <c r="B36" s="18" t="s">
        <v>52</v>
      </c>
      <c r="C36" s="18">
        <v>800038613</v>
      </c>
      <c r="D36" s="18" t="s">
        <v>545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34598137</v>
      </c>
      <c r="K36" s="19">
        <v>0</v>
      </c>
      <c r="L36" s="19">
        <f t="shared" si="0"/>
        <v>34598137</v>
      </c>
      <c r="M36" s="19">
        <v>0</v>
      </c>
      <c r="N36" s="19">
        <v>0</v>
      </c>
      <c r="O36" s="20">
        <f t="shared" si="1"/>
        <v>34598137</v>
      </c>
    </row>
    <row r="37" spans="1:15" x14ac:dyDescent="0.3">
      <c r="A37" s="17" t="s">
        <v>53</v>
      </c>
      <c r="B37" s="18" t="s">
        <v>52</v>
      </c>
      <c r="C37" s="18">
        <v>800094462</v>
      </c>
      <c r="D37" s="18" t="s">
        <v>546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6797740</v>
      </c>
      <c r="K37" s="19">
        <v>0</v>
      </c>
      <c r="L37" s="19">
        <f t="shared" si="0"/>
        <v>6797740</v>
      </c>
      <c r="M37" s="19">
        <v>0</v>
      </c>
      <c r="N37" s="19">
        <v>0</v>
      </c>
      <c r="O37" s="20">
        <f t="shared" si="1"/>
        <v>6797740</v>
      </c>
    </row>
    <row r="38" spans="1:15" x14ac:dyDescent="0.3">
      <c r="A38" s="17" t="s">
        <v>53</v>
      </c>
      <c r="B38" s="18" t="s">
        <v>52</v>
      </c>
      <c r="C38" s="18">
        <v>800099108</v>
      </c>
      <c r="D38" s="18" t="s">
        <v>547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52000</v>
      </c>
      <c r="L38" s="19">
        <f t="shared" si="0"/>
        <v>52000</v>
      </c>
      <c r="M38" s="19">
        <v>0</v>
      </c>
      <c r="N38" s="19">
        <v>0</v>
      </c>
      <c r="O38" s="20">
        <f t="shared" si="1"/>
        <v>52000</v>
      </c>
    </row>
    <row r="39" spans="1:15" x14ac:dyDescent="0.3">
      <c r="A39" s="17" t="s">
        <v>53</v>
      </c>
      <c r="B39" s="18" t="s">
        <v>52</v>
      </c>
      <c r="C39" s="18">
        <v>800103196</v>
      </c>
      <c r="D39" s="18" t="s">
        <v>548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38052800</v>
      </c>
      <c r="K39" s="19">
        <v>0</v>
      </c>
      <c r="L39" s="19">
        <f t="shared" si="0"/>
        <v>38052800</v>
      </c>
      <c r="M39" s="19">
        <v>0</v>
      </c>
      <c r="N39" s="19">
        <v>0</v>
      </c>
      <c r="O39" s="20">
        <f t="shared" si="1"/>
        <v>38052800</v>
      </c>
    </row>
    <row r="40" spans="1:15" x14ac:dyDescent="0.3">
      <c r="A40" s="17" t="s">
        <v>53</v>
      </c>
      <c r="B40" s="18" t="s">
        <v>52</v>
      </c>
      <c r="C40" s="18">
        <v>800103935</v>
      </c>
      <c r="D40" s="18" t="s">
        <v>549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234408427</v>
      </c>
      <c r="K40" s="19">
        <v>0</v>
      </c>
      <c r="L40" s="19">
        <f t="shared" si="0"/>
        <v>234408427</v>
      </c>
      <c r="M40" s="19">
        <v>0</v>
      </c>
      <c r="N40" s="19">
        <v>0</v>
      </c>
      <c r="O40" s="20">
        <f t="shared" si="1"/>
        <v>234408427</v>
      </c>
    </row>
    <row r="41" spans="1:15" x14ac:dyDescent="0.3">
      <c r="A41" s="17" t="s">
        <v>53</v>
      </c>
      <c r="B41" s="18" t="s">
        <v>52</v>
      </c>
      <c r="C41" s="18">
        <v>800113672</v>
      </c>
      <c r="D41" s="18" t="s">
        <v>550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79836621.5</v>
      </c>
      <c r="K41" s="19">
        <v>0</v>
      </c>
      <c r="L41" s="19">
        <f t="shared" si="0"/>
        <v>79836621.5</v>
      </c>
      <c r="M41" s="19">
        <v>0</v>
      </c>
      <c r="N41" s="19">
        <v>0</v>
      </c>
      <c r="O41" s="20">
        <f t="shared" si="1"/>
        <v>79836621.5</v>
      </c>
    </row>
    <row r="42" spans="1:15" x14ac:dyDescent="0.3">
      <c r="A42" s="17" t="s">
        <v>53</v>
      </c>
      <c r="B42" s="18" t="s">
        <v>52</v>
      </c>
      <c r="C42" s="18">
        <v>845000021</v>
      </c>
      <c r="D42" s="18" t="s">
        <v>551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111881192</v>
      </c>
      <c r="K42" s="19">
        <v>0</v>
      </c>
      <c r="L42" s="19">
        <f t="shared" si="0"/>
        <v>111881192</v>
      </c>
      <c r="M42" s="19">
        <v>0</v>
      </c>
      <c r="N42" s="19">
        <v>0</v>
      </c>
      <c r="O42" s="20">
        <f t="shared" si="1"/>
        <v>111881192</v>
      </c>
    </row>
    <row r="43" spans="1:15" x14ac:dyDescent="0.3">
      <c r="A43" s="17" t="s">
        <v>53</v>
      </c>
      <c r="B43" s="18" t="s">
        <v>52</v>
      </c>
      <c r="C43" s="18">
        <v>890001639</v>
      </c>
      <c r="D43" s="18" t="s">
        <v>552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12774100</v>
      </c>
      <c r="L43" s="19">
        <f t="shared" si="0"/>
        <v>12774100</v>
      </c>
      <c r="M43" s="19">
        <v>0</v>
      </c>
      <c r="N43" s="19">
        <v>0</v>
      </c>
      <c r="O43" s="20">
        <f t="shared" si="1"/>
        <v>12774100</v>
      </c>
    </row>
    <row r="44" spans="1:15" x14ac:dyDescent="0.3">
      <c r="A44" s="17" t="s">
        <v>53</v>
      </c>
      <c r="B44" s="18" t="s">
        <v>52</v>
      </c>
      <c r="C44" s="18">
        <v>890102006</v>
      </c>
      <c r="D44" s="18" t="s">
        <v>553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124308996</v>
      </c>
      <c r="K44" s="19">
        <v>0</v>
      </c>
      <c r="L44" s="19">
        <f t="shared" si="0"/>
        <v>124308996</v>
      </c>
      <c r="M44" s="19">
        <v>0</v>
      </c>
      <c r="N44" s="19">
        <v>0</v>
      </c>
      <c r="O44" s="20">
        <f t="shared" si="1"/>
        <v>124308996</v>
      </c>
    </row>
    <row r="45" spans="1:15" x14ac:dyDescent="0.3">
      <c r="A45" s="17" t="s">
        <v>53</v>
      </c>
      <c r="B45" s="18" t="s">
        <v>52</v>
      </c>
      <c r="C45" s="18">
        <v>890201235</v>
      </c>
      <c r="D45" s="18" t="s">
        <v>554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567610401</v>
      </c>
      <c r="K45" s="19">
        <v>0</v>
      </c>
      <c r="L45" s="19">
        <f t="shared" si="0"/>
        <v>567610401</v>
      </c>
      <c r="M45" s="19">
        <v>0</v>
      </c>
      <c r="N45" s="19">
        <v>0</v>
      </c>
      <c r="O45" s="20">
        <f t="shared" si="1"/>
        <v>567610401</v>
      </c>
    </row>
    <row r="46" spans="1:15" x14ac:dyDescent="0.3">
      <c r="A46" s="17" t="s">
        <v>53</v>
      </c>
      <c r="B46" s="18" t="s">
        <v>52</v>
      </c>
      <c r="C46" s="18">
        <v>890399029</v>
      </c>
      <c r="D46" s="18" t="s">
        <v>555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226371041</v>
      </c>
      <c r="K46" s="19">
        <v>0</v>
      </c>
      <c r="L46" s="19">
        <f t="shared" si="0"/>
        <v>226371041</v>
      </c>
      <c r="M46" s="19">
        <v>0</v>
      </c>
      <c r="N46" s="19">
        <v>0</v>
      </c>
      <c r="O46" s="20">
        <f t="shared" si="1"/>
        <v>226371041</v>
      </c>
    </row>
    <row r="47" spans="1:15" x14ac:dyDescent="0.3">
      <c r="A47" s="17" t="s">
        <v>53</v>
      </c>
      <c r="B47" s="18" t="s">
        <v>52</v>
      </c>
      <c r="C47" s="18">
        <v>890480059</v>
      </c>
      <c r="D47" s="18" t="s">
        <v>556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156400251</v>
      </c>
      <c r="K47" s="19">
        <v>0</v>
      </c>
      <c r="L47" s="19">
        <f t="shared" si="0"/>
        <v>156400251</v>
      </c>
      <c r="M47" s="19">
        <v>0</v>
      </c>
      <c r="N47" s="19">
        <v>0</v>
      </c>
      <c r="O47" s="20">
        <f t="shared" si="1"/>
        <v>156400251</v>
      </c>
    </row>
    <row r="48" spans="1:15" x14ac:dyDescent="0.3">
      <c r="A48" s="17" t="s">
        <v>53</v>
      </c>
      <c r="B48" s="18" t="s">
        <v>52</v>
      </c>
      <c r="C48" s="18">
        <v>890500890</v>
      </c>
      <c r="D48" s="18" t="s">
        <v>557</v>
      </c>
      <c r="E48" s="19">
        <v>0</v>
      </c>
      <c r="F48" s="19">
        <v>0</v>
      </c>
      <c r="G48" s="19">
        <v>0</v>
      </c>
      <c r="H48" s="19">
        <v>0</v>
      </c>
      <c r="I48" s="19">
        <v>153192498</v>
      </c>
      <c r="J48" s="19">
        <v>1058021851.8</v>
      </c>
      <c r="K48" s="19">
        <v>0</v>
      </c>
      <c r="L48" s="19">
        <f t="shared" si="0"/>
        <v>1211214349.8</v>
      </c>
      <c r="M48" s="19">
        <v>0</v>
      </c>
      <c r="N48" s="19">
        <v>0</v>
      </c>
      <c r="O48" s="20">
        <f t="shared" si="1"/>
        <v>1211214349.8</v>
      </c>
    </row>
    <row r="49" spans="1:15" x14ac:dyDescent="0.3">
      <c r="A49" s="17" t="s">
        <v>53</v>
      </c>
      <c r="B49" s="18" t="s">
        <v>52</v>
      </c>
      <c r="C49" s="18">
        <v>891800498</v>
      </c>
      <c r="D49" s="18" t="s">
        <v>558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265806173.12</v>
      </c>
      <c r="K49" s="19">
        <v>0</v>
      </c>
      <c r="L49" s="19">
        <f t="shared" si="0"/>
        <v>265806173.12</v>
      </c>
      <c r="M49" s="19">
        <v>0</v>
      </c>
      <c r="N49" s="19">
        <v>0</v>
      </c>
      <c r="O49" s="20">
        <f t="shared" si="1"/>
        <v>265806173.12</v>
      </c>
    </row>
    <row r="50" spans="1:15" x14ac:dyDescent="0.3">
      <c r="A50" s="17" t="s">
        <v>53</v>
      </c>
      <c r="B50" s="18" t="s">
        <v>52</v>
      </c>
      <c r="C50" s="18">
        <v>892000148</v>
      </c>
      <c r="D50" s="18" t="s">
        <v>559</v>
      </c>
      <c r="E50" s="19">
        <v>0</v>
      </c>
      <c r="F50" s="19">
        <v>0</v>
      </c>
      <c r="G50" s="19">
        <v>0</v>
      </c>
      <c r="H50" s="19">
        <v>292291776</v>
      </c>
      <c r="I50" s="19">
        <v>0</v>
      </c>
      <c r="J50" s="19">
        <v>793047028.19000006</v>
      </c>
      <c r="K50" s="19">
        <v>0</v>
      </c>
      <c r="L50" s="19">
        <f t="shared" si="0"/>
        <v>1085338804.1900001</v>
      </c>
      <c r="M50" s="19">
        <v>0</v>
      </c>
      <c r="N50" s="19">
        <v>0</v>
      </c>
      <c r="O50" s="20">
        <f t="shared" si="1"/>
        <v>1085338804.1900001</v>
      </c>
    </row>
    <row r="51" spans="1:15" x14ac:dyDescent="0.3">
      <c r="A51" s="17" t="s">
        <v>53</v>
      </c>
      <c r="B51" s="18" t="s">
        <v>52</v>
      </c>
      <c r="C51" s="18">
        <v>892099216</v>
      </c>
      <c r="D51" s="18" t="s">
        <v>560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25990290</v>
      </c>
      <c r="K51" s="19">
        <v>0</v>
      </c>
      <c r="L51" s="19">
        <f t="shared" si="0"/>
        <v>25990290</v>
      </c>
      <c r="M51" s="19">
        <v>0</v>
      </c>
      <c r="N51" s="19">
        <v>0</v>
      </c>
      <c r="O51" s="20">
        <f t="shared" si="1"/>
        <v>25990290</v>
      </c>
    </row>
    <row r="52" spans="1:15" x14ac:dyDescent="0.3">
      <c r="A52" s="17" t="s">
        <v>53</v>
      </c>
      <c r="B52" s="18" t="s">
        <v>52</v>
      </c>
      <c r="C52" s="18">
        <v>892115015</v>
      </c>
      <c r="D52" s="18" t="s">
        <v>561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175639395.97</v>
      </c>
      <c r="K52" s="19">
        <v>0</v>
      </c>
      <c r="L52" s="19">
        <f t="shared" si="0"/>
        <v>175639395.97</v>
      </c>
      <c r="M52" s="19">
        <v>0</v>
      </c>
      <c r="N52" s="19">
        <v>0</v>
      </c>
      <c r="O52" s="20">
        <f t="shared" si="1"/>
        <v>175639395.97</v>
      </c>
    </row>
    <row r="53" spans="1:15" x14ac:dyDescent="0.3">
      <c r="A53" s="17" t="s">
        <v>53</v>
      </c>
      <c r="B53" s="18" t="s">
        <v>52</v>
      </c>
      <c r="C53" s="18">
        <v>892280016</v>
      </c>
      <c r="D53" s="18" t="s">
        <v>562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83927249</v>
      </c>
      <c r="K53" s="19">
        <v>0</v>
      </c>
      <c r="L53" s="19">
        <f t="shared" si="0"/>
        <v>83927249</v>
      </c>
      <c r="M53" s="19">
        <v>0</v>
      </c>
      <c r="N53" s="19">
        <v>0</v>
      </c>
      <c r="O53" s="20">
        <f t="shared" si="1"/>
        <v>83927249</v>
      </c>
    </row>
    <row r="54" spans="1:15" x14ac:dyDescent="0.3">
      <c r="A54" s="17" t="s">
        <v>53</v>
      </c>
      <c r="B54" s="18" t="s">
        <v>52</v>
      </c>
      <c r="C54" s="18">
        <v>892301541</v>
      </c>
      <c r="D54" s="18" t="s">
        <v>563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180300</v>
      </c>
      <c r="L54" s="19">
        <f t="shared" si="0"/>
        <v>180300</v>
      </c>
      <c r="M54" s="19">
        <v>0</v>
      </c>
      <c r="N54" s="19">
        <v>0</v>
      </c>
      <c r="O54" s="20">
        <f t="shared" si="1"/>
        <v>180300</v>
      </c>
    </row>
    <row r="55" spans="1:15" x14ac:dyDescent="0.3">
      <c r="A55" s="17" t="s">
        <v>53</v>
      </c>
      <c r="B55" s="18" t="s">
        <v>52</v>
      </c>
      <c r="C55" s="18">
        <v>892399999</v>
      </c>
      <c r="D55" s="18" t="s">
        <v>564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169320751</v>
      </c>
      <c r="K55" s="19">
        <v>0</v>
      </c>
      <c r="L55" s="19">
        <f t="shared" si="0"/>
        <v>169320751</v>
      </c>
      <c r="M55" s="19">
        <v>0</v>
      </c>
      <c r="N55" s="19">
        <v>0</v>
      </c>
      <c r="O55" s="20">
        <f t="shared" si="1"/>
        <v>169320751</v>
      </c>
    </row>
    <row r="56" spans="1:15" x14ac:dyDescent="0.3">
      <c r="A56" s="17" t="s">
        <v>53</v>
      </c>
      <c r="B56" s="18" t="s">
        <v>52</v>
      </c>
      <c r="C56" s="18">
        <v>899999061</v>
      </c>
      <c r="D56" s="18" t="s">
        <v>565</v>
      </c>
      <c r="E56" s="19">
        <v>133959047</v>
      </c>
      <c r="F56" s="19">
        <v>9595892</v>
      </c>
      <c r="G56" s="19">
        <v>250326152</v>
      </c>
      <c r="H56" s="19">
        <v>235483840</v>
      </c>
      <c r="I56" s="19">
        <v>289020982</v>
      </c>
      <c r="J56" s="19">
        <v>0</v>
      </c>
      <c r="K56" s="19">
        <v>926598895</v>
      </c>
      <c r="L56" s="19">
        <f t="shared" si="0"/>
        <v>1844984808</v>
      </c>
      <c r="M56" s="19">
        <v>-7905140</v>
      </c>
      <c r="N56" s="19">
        <v>0</v>
      </c>
      <c r="O56" s="20">
        <f t="shared" si="1"/>
        <v>1837079668</v>
      </c>
    </row>
    <row r="57" spans="1:15" x14ac:dyDescent="0.3">
      <c r="A57" s="17" t="s">
        <v>53</v>
      </c>
      <c r="B57" s="18" t="s">
        <v>52</v>
      </c>
      <c r="C57" s="18">
        <v>899999114</v>
      </c>
      <c r="D57" s="18" t="s">
        <v>566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4493390351</v>
      </c>
      <c r="K57" s="19">
        <v>20823232</v>
      </c>
      <c r="L57" s="19">
        <f t="shared" si="0"/>
        <v>4514213583</v>
      </c>
      <c r="M57" s="19">
        <v>-24818264</v>
      </c>
      <c r="N57" s="19">
        <v>0</v>
      </c>
      <c r="O57" s="20">
        <f t="shared" si="1"/>
        <v>4489395319</v>
      </c>
    </row>
    <row r="58" spans="1:15" x14ac:dyDescent="0.3">
      <c r="A58" s="17" t="s">
        <v>53</v>
      </c>
      <c r="B58" s="18" t="s">
        <v>52</v>
      </c>
      <c r="C58" s="18">
        <v>900034608</v>
      </c>
      <c r="D58" s="18" t="s">
        <v>567</v>
      </c>
      <c r="E58" s="19">
        <v>0</v>
      </c>
      <c r="F58" s="19">
        <v>0</v>
      </c>
      <c r="G58" s="19">
        <v>0</v>
      </c>
      <c r="H58" s="19">
        <v>0</v>
      </c>
      <c r="I58" s="19">
        <v>235043</v>
      </c>
      <c r="J58" s="19">
        <v>472752247.28999996</v>
      </c>
      <c r="K58" s="19">
        <v>0</v>
      </c>
      <c r="L58" s="19">
        <f t="shared" si="0"/>
        <v>472987290.28999996</v>
      </c>
      <c r="M58" s="19">
        <v>0</v>
      </c>
      <c r="N58" s="19">
        <v>0</v>
      </c>
      <c r="O58" s="20">
        <f t="shared" si="1"/>
        <v>472987290.28999996</v>
      </c>
    </row>
    <row r="59" spans="1:15" x14ac:dyDescent="0.3">
      <c r="A59" s="17" t="s">
        <v>568</v>
      </c>
      <c r="B59" s="18" t="s">
        <v>222</v>
      </c>
      <c r="C59" s="18">
        <v>800246953</v>
      </c>
      <c r="D59" s="18" t="s">
        <v>569</v>
      </c>
      <c r="E59" s="19">
        <v>5695778738</v>
      </c>
      <c r="F59" s="19">
        <v>0</v>
      </c>
      <c r="G59" s="19">
        <v>1360762686</v>
      </c>
      <c r="H59" s="19">
        <v>1444584375</v>
      </c>
      <c r="I59" s="19">
        <v>3904785472</v>
      </c>
      <c r="J59" s="19">
        <v>2972382029</v>
      </c>
      <c r="K59" s="19">
        <v>0</v>
      </c>
      <c r="L59" s="19">
        <f t="shared" si="0"/>
        <v>15378293300</v>
      </c>
      <c r="M59" s="19">
        <v>0</v>
      </c>
      <c r="N59" s="19">
        <v>0</v>
      </c>
      <c r="O59" s="20">
        <f t="shared" si="1"/>
        <v>15378293300</v>
      </c>
    </row>
    <row r="60" spans="1:15" x14ac:dyDescent="0.3">
      <c r="A60" s="17" t="s">
        <v>570</v>
      </c>
      <c r="B60" s="18" t="s">
        <v>222</v>
      </c>
      <c r="C60" s="18">
        <v>800246953</v>
      </c>
      <c r="D60" s="52" t="s">
        <v>229</v>
      </c>
      <c r="E60" s="19">
        <v>598150199</v>
      </c>
      <c r="F60" s="19">
        <v>135612395</v>
      </c>
      <c r="G60" s="19">
        <v>124016760</v>
      </c>
      <c r="H60" s="19">
        <v>442758749</v>
      </c>
      <c r="I60" s="19">
        <v>948413376.00999999</v>
      </c>
      <c r="J60" s="19">
        <v>9481038389</v>
      </c>
      <c r="K60" s="19">
        <v>313555535</v>
      </c>
      <c r="L60" s="53">
        <f t="shared" si="0"/>
        <v>12043545403.01</v>
      </c>
      <c r="M60" s="19">
        <v>-12038632</v>
      </c>
      <c r="N60" s="19">
        <v>0</v>
      </c>
      <c r="O60" s="20">
        <f t="shared" si="1"/>
        <v>12031506771.01</v>
      </c>
    </row>
    <row r="61" spans="1:15" x14ac:dyDescent="0.3">
      <c r="A61" s="17" t="s">
        <v>571</v>
      </c>
      <c r="B61" s="18" t="s">
        <v>222</v>
      </c>
      <c r="C61" s="18">
        <v>800246953</v>
      </c>
      <c r="D61" s="18" t="s">
        <v>230</v>
      </c>
      <c r="E61" s="19">
        <v>121043040</v>
      </c>
      <c r="F61" s="19">
        <v>230228500</v>
      </c>
      <c r="G61" s="19">
        <v>0</v>
      </c>
      <c r="H61" s="19">
        <v>278023023</v>
      </c>
      <c r="I61" s="19">
        <v>361313109</v>
      </c>
      <c r="J61" s="19">
        <v>738312931</v>
      </c>
      <c r="K61" s="19">
        <v>118840400</v>
      </c>
      <c r="L61" s="19">
        <f t="shared" si="0"/>
        <v>1847761003</v>
      </c>
      <c r="M61" s="19">
        <v>0</v>
      </c>
      <c r="N61" s="19">
        <v>0</v>
      </c>
      <c r="O61" s="20">
        <f t="shared" si="1"/>
        <v>1847761003</v>
      </c>
    </row>
    <row r="62" spans="1:15" x14ac:dyDescent="0.3">
      <c r="A62" s="17" t="s">
        <v>572</v>
      </c>
      <c r="B62" s="18" t="s">
        <v>222</v>
      </c>
      <c r="C62" s="18">
        <v>800246953</v>
      </c>
      <c r="D62" s="18" t="s">
        <v>224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257933153</v>
      </c>
      <c r="K62" s="19">
        <v>0</v>
      </c>
      <c r="L62" s="19">
        <f t="shared" si="0"/>
        <v>257933153</v>
      </c>
      <c r="M62" s="19">
        <v>0</v>
      </c>
      <c r="N62" s="19">
        <v>0</v>
      </c>
      <c r="O62" s="20">
        <f t="shared" si="1"/>
        <v>257933153</v>
      </c>
    </row>
    <row r="63" spans="1:15" x14ac:dyDescent="0.3">
      <c r="A63" s="17" t="s">
        <v>573</v>
      </c>
      <c r="B63" s="18" t="s">
        <v>222</v>
      </c>
      <c r="C63" s="18">
        <v>800246953</v>
      </c>
      <c r="D63" s="18" t="s">
        <v>231</v>
      </c>
      <c r="E63" s="19">
        <v>1978393021</v>
      </c>
      <c r="F63" s="19">
        <v>528402981</v>
      </c>
      <c r="G63" s="19">
        <v>1502639326</v>
      </c>
      <c r="H63" s="19">
        <v>2917799864</v>
      </c>
      <c r="I63" s="19">
        <v>3574485127</v>
      </c>
      <c r="J63" s="19">
        <v>5790162477.1999998</v>
      </c>
      <c r="K63" s="19">
        <v>1326402924</v>
      </c>
      <c r="L63" s="19">
        <f t="shared" si="0"/>
        <v>17618285720.200001</v>
      </c>
      <c r="M63" s="19">
        <v>-145017567.94</v>
      </c>
      <c r="N63" s="19">
        <v>0</v>
      </c>
      <c r="O63" s="20">
        <f t="shared" si="1"/>
        <v>17473268152.260002</v>
      </c>
    </row>
    <row r="64" spans="1:15" x14ac:dyDescent="0.3">
      <c r="A64" s="17" t="s">
        <v>574</v>
      </c>
      <c r="B64" s="18" t="s">
        <v>222</v>
      </c>
      <c r="C64" s="18">
        <v>800246953</v>
      </c>
      <c r="D64" s="18" t="s">
        <v>575</v>
      </c>
      <c r="E64" s="19">
        <v>142472095</v>
      </c>
      <c r="F64" s="19">
        <v>44171974</v>
      </c>
      <c r="G64" s="19">
        <v>43588830</v>
      </c>
      <c r="H64" s="19">
        <v>231661636</v>
      </c>
      <c r="I64" s="19">
        <v>366906553</v>
      </c>
      <c r="J64" s="19">
        <v>79478196</v>
      </c>
      <c r="K64" s="19">
        <v>77991198</v>
      </c>
      <c r="L64" s="19">
        <f t="shared" si="0"/>
        <v>986270482</v>
      </c>
      <c r="M64" s="19">
        <v>0</v>
      </c>
      <c r="N64" s="19">
        <v>0</v>
      </c>
      <c r="O64" s="20">
        <f t="shared" si="1"/>
        <v>986270482</v>
      </c>
    </row>
    <row r="65" spans="1:15" x14ac:dyDescent="0.3">
      <c r="A65" s="17" t="s">
        <v>576</v>
      </c>
      <c r="B65" s="18" t="s">
        <v>236</v>
      </c>
      <c r="C65" s="18">
        <v>800140949</v>
      </c>
      <c r="D65" s="18" t="s">
        <v>577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20873404357.379997</v>
      </c>
      <c r="K65" s="19">
        <v>0</v>
      </c>
      <c r="L65" s="19">
        <f t="shared" si="0"/>
        <v>20873404357.379997</v>
      </c>
      <c r="M65" s="19">
        <v>0</v>
      </c>
      <c r="N65" s="19">
        <v>0</v>
      </c>
      <c r="O65" s="20">
        <f t="shared" si="1"/>
        <v>20873404357.379997</v>
      </c>
    </row>
    <row r="66" spans="1:15" x14ac:dyDescent="0.3">
      <c r="A66" s="17" t="s">
        <v>576</v>
      </c>
      <c r="B66" s="18" t="s">
        <v>236</v>
      </c>
      <c r="C66" s="18">
        <v>800250119</v>
      </c>
      <c r="D66" s="18" t="s">
        <v>578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865670413.19000006</v>
      </c>
      <c r="K66" s="19">
        <v>0</v>
      </c>
      <c r="L66" s="19">
        <f t="shared" si="0"/>
        <v>865670413.19000006</v>
      </c>
      <c r="M66" s="19">
        <v>0</v>
      </c>
      <c r="N66" s="19">
        <v>0</v>
      </c>
      <c r="O66" s="20">
        <f t="shared" si="1"/>
        <v>865670413.19000006</v>
      </c>
    </row>
    <row r="67" spans="1:15" x14ac:dyDescent="0.3">
      <c r="A67" s="17" t="s">
        <v>576</v>
      </c>
      <c r="B67" s="18" t="s">
        <v>236</v>
      </c>
      <c r="C67" s="18">
        <v>804002105</v>
      </c>
      <c r="D67" s="18" t="s">
        <v>579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278532873</v>
      </c>
      <c r="K67" s="19">
        <v>0</v>
      </c>
      <c r="L67" s="19">
        <f t="shared" si="0"/>
        <v>278532873</v>
      </c>
      <c r="M67" s="19">
        <v>0</v>
      </c>
      <c r="N67" s="19">
        <v>0</v>
      </c>
      <c r="O67" s="20">
        <f t="shared" si="1"/>
        <v>278532873</v>
      </c>
    </row>
    <row r="68" spans="1:15" x14ac:dyDescent="0.3">
      <c r="A68" s="17" t="s">
        <v>576</v>
      </c>
      <c r="B68" s="18" t="s">
        <v>236</v>
      </c>
      <c r="C68" s="18">
        <v>805000427</v>
      </c>
      <c r="D68" s="18" t="s">
        <v>580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18085218992</v>
      </c>
      <c r="K68" s="19">
        <v>0</v>
      </c>
      <c r="L68" s="19">
        <f t="shared" si="0"/>
        <v>18085218992</v>
      </c>
      <c r="M68" s="19">
        <v>0</v>
      </c>
      <c r="N68" s="19">
        <v>0</v>
      </c>
      <c r="O68" s="20">
        <f t="shared" si="1"/>
        <v>18085218992</v>
      </c>
    </row>
    <row r="69" spans="1:15" x14ac:dyDescent="0.3">
      <c r="A69" s="17" t="s">
        <v>576</v>
      </c>
      <c r="B69" s="18" t="s">
        <v>236</v>
      </c>
      <c r="C69" s="18">
        <v>811004055</v>
      </c>
      <c r="D69" s="18" t="s">
        <v>581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42574130</v>
      </c>
      <c r="K69" s="19">
        <v>0</v>
      </c>
      <c r="L69" s="19">
        <f t="shared" ref="L69:L132" si="2">SUM(E69:K69)</f>
        <v>42574130</v>
      </c>
      <c r="M69" s="19">
        <v>0</v>
      </c>
      <c r="N69" s="19">
        <v>0</v>
      </c>
      <c r="O69" s="20">
        <f t="shared" ref="O69:O132" si="3">SUM(L69:N69)</f>
        <v>42574130</v>
      </c>
    </row>
    <row r="70" spans="1:15" x14ac:dyDescent="0.3">
      <c r="A70" s="17" t="s">
        <v>576</v>
      </c>
      <c r="B70" s="18" t="s">
        <v>236</v>
      </c>
      <c r="C70" s="18">
        <v>818000140</v>
      </c>
      <c r="D70" s="18" t="s">
        <v>582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52618615</v>
      </c>
      <c r="K70" s="19">
        <v>0</v>
      </c>
      <c r="L70" s="19">
        <f t="shared" si="2"/>
        <v>52618615</v>
      </c>
      <c r="M70" s="19">
        <v>0</v>
      </c>
      <c r="N70" s="19">
        <v>0</v>
      </c>
      <c r="O70" s="20">
        <f t="shared" si="3"/>
        <v>52618615</v>
      </c>
    </row>
    <row r="71" spans="1:15" x14ac:dyDescent="0.3">
      <c r="A71" s="17" t="s">
        <v>576</v>
      </c>
      <c r="B71" s="18" t="s">
        <v>236</v>
      </c>
      <c r="C71" s="18">
        <v>830009783</v>
      </c>
      <c r="D71" s="18" t="s">
        <v>583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11564009276.34</v>
      </c>
      <c r="K71" s="19">
        <v>0</v>
      </c>
      <c r="L71" s="19">
        <f t="shared" si="2"/>
        <v>11564009276.34</v>
      </c>
      <c r="M71" s="19">
        <v>0</v>
      </c>
      <c r="N71" s="19">
        <v>0</v>
      </c>
      <c r="O71" s="20">
        <f t="shared" si="3"/>
        <v>11564009276.34</v>
      </c>
    </row>
    <row r="72" spans="1:15" x14ac:dyDescent="0.3">
      <c r="A72" s="17" t="s">
        <v>576</v>
      </c>
      <c r="B72" s="18" t="s">
        <v>236</v>
      </c>
      <c r="C72" s="18">
        <v>830074184</v>
      </c>
      <c r="D72" s="18" t="s">
        <v>584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1824177154</v>
      </c>
      <c r="K72" s="19">
        <v>0</v>
      </c>
      <c r="L72" s="19">
        <f t="shared" si="2"/>
        <v>1824177154</v>
      </c>
      <c r="M72" s="19">
        <v>0</v>
      </c>
      <c r="N72" s="19">
        <v>0</v>
      </c>
      <c r="O72" s="20">
        <f t="shared" si="3"/>
        <v>1824177154</v>
      </c>
    </row>
    <row r="73" spans="1:15" x14ac:dyDescent="0.3">
      <c r="A73" s="17" t="s">
        <v>576</v>
      </c>
      <c r="B73" s="18" t="s">
        <v>236</v>
      </c>
      <c r="C73" s="18">
        <v>832000760</v>
      </c>
      <c r="D73" s="18" t="s">
        <v>585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1991921</v>
      </c>
      <c r="K73" s="19">
        <v>0</v>
      </c>
      <c r="L73" s="19">
        <f t="shared" si="2"/>
        <v>1991921</v>
      </c>
      <c r="M73" s="19">
        <v>0</v>
      </c>
      <c r="N73" s="19">
        <v>0</v>
      </c>
      <c r="O73" s="20">
        <f t="shared" si="3"/>
        <v>1991921</v>
      </c>
    </row>
    <row r="74" spans="1:15" x14ac:dyDescent="0.3">
      <c r="A74" s="17" t="s">
        <v>576</v>
      </c>
      <c r="B74" s="18" t="s">
        <v>236</v>
      </c>
      <c r="C74" s="18">
        <v>860045904</v>
      </c>
      <c r="D74" s="18" t="s">
        <v>586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1089777995</v>
      </c>
      <c r="K74" s="19">
        <v>0</v>
      </c>
      <c r="L74" s="19">
        <f t="shared" si="2"/>
        <v>1089777995</v>
      </c>
      <c r="M74" s="19">
        <v>0</v>
      </c>
      <c r="N74" s="19">
        <v>0</v>
      </c>
      <c r="O74" s="20">
        <f t="shared" si="3"/>
        <v>1089777995</v>
      </c>
    </row>
    <row r="75" spans="1:15" x14ac:dyDescent="0.3">
      <c r="A75" s="17" t="s">
        <v>576</v>
      </c>
      <c r="B75" s="18" t="s">
        <v>236</v>
      </c>
      <c r="C75" s="18">
        <v>891080005</v>
      </c>
      <c r="D75" s="18" t="s">
        <v>587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50540420</v>
      </c>
      <c r="K75" s="19">
        <v>0</v>
      </c>
      <c r="L75" s="19">
        <f t="shared" si="2"/>
        <v>50540420</v>
      </c>
      <c r="M75" s="19">
        <v>0</v>
      </c>
      <c r="N75" s="19">
        <v>0</v>
      </c>
      <c r="O75" s="20">
        <f t="shared" si="3"/>
        <v>50540420</v>
      </c>
    </row>
    <row r="76" spans="1:15" x14ac:dyDescent="0.3">
      <c r="A76" s="17" t="s">
        <v>576</v>
      </c>
      <c r="B76" s="18" t="s">
        <v>236</v>
      </c>
      <c r="C76" s="18">
        <v>891180008</v>
      </c>
      <c r="D76" s="18" t="s">
        <v>588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19227566</v>
      </c>
      <c r="K76" s="19">
        <v>0</v>
      </c>
      <c r="L76" s="19">
        <f t="shared" si="2"/>
        <v>19227566</v>
      </c>
      <c r="M76" s="19">
        <v>0</v>
      </c>
      <c r="N76" s="19">
        <v>0</v>
      </c>
      <c r="O76" s="20">
        <f t="shared" si="3"/>
        <v>19227566</v>
      </c>
    </row>
    <row r="77" spans="1:15" x14ac:dyDescent="0.3">
      <c r="A77" s="17" t="s">
        <v>576</v>
      </c>
      <c r="B77" s="18" t="s">
        <v>236</v>
      </c>
      <c r="C77" s="18">
        <v>899999026</v>
      </c>
      <c r="D77" s="18" t="s">
        <v>589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670570722</v>
      </c>
      <c r="K77" s="19">
        <v>0</v>
      </c>
      <c r="L77" s="19">
        <f t="shared" si="2"/>
        <v>670570722</v>
      </c>
      <c r="M77" s="19">
        <v>0</v>
      </c>
      <c r="N77" s="19">
        <v>0</v>
      </c>
      <c r="O77" s="20">
        <f t="shared" si="3"/>
        <v>670570722</v>
      </c>
    </row>
    <row r="78" spans="1:15" x14ac:dyDescent="0.3">
      <c r="A78" s="17" t="s">
        <v>576</v>
      </c>
      <c r="B78" s="18" t="s">
        <v>236</v>
      </c>
      <c r="C78" s="18">
        <v>899999107</v>
      </c>
      <c r="D78" s="18" t="s">
        <v>590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902820583</v>
      </c>
      <c r="K78" s="19">
        <v>0</v>
      </c>
      <c r="L78" s="19">
        <f t="shared" si="2"/>
        <v>902820583</v>
      </c>
      <c r="M78" s="19">
        <v>0</v>
      </c>
      <c r="N78" s="19">
        <v>0</v>
      </c>
      <c r="O78" s="20">
        <f t="shared" si="3"/>
        <v>902820583</v>
      </c>
    </row>
    <row r="79" spans="1:15" x14ac:dyDescent="0.3">
      <c r="A79" s="17" t="s">
        <v>576</v>
      </c>
      <c r="B79" s="18" t="s">
        <v>236</v>
      </c>
      <c r="C79" s="18">
        <v>901093846</v>
      </c>
      <c r="D79" s="18" t="s">
        <v>591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203383264</v>
      </c>
      <c r="K79" s="19">
        <v>0</v>
      </c>
      <c r="L79" s="19">
        <f t="shared" si="2"/>
        <v>203383264</v>
      </c>
      <c r="M79" s="19">
        <v>0</v>
      </c>
      <c r="N79" s="19">
        <v>0</v>
      </c>
      <c r="O79" s="20">
        <f t="shared" si="3"/>
        <v>203383264</v>
      </c>
    </row>
    <row r="80" spans="1:15" x14ac:dyDescent="0.3">
      <c r="A80" s="17" t="s">
        <v>576</v>
      </c>
      <c r="B80" s="18" t="s">
        <v>236</v>
      </c>
      <c r="C80" s="18">
        <v>901097473</v>
      </c>
      <c r="D80" s="18" t="s">
        <v>592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13232084091</v>
      </c>
      <c r="K80" s="19">
        <v>0</v>
      </c>
      <c r="L80" s="19">
        <f t="shared" si="2"/>
        <v>13232084091</v>
      </c>
      <c r="M80" s="19">
        <v>0</v>
      </c>
      <c r="N80" s="19">
        <v>0</v>
      </c>
      <c r="O80" s="20">
        <f t="shared" si="3"/>
        <v>13232084091</v>
      </c>
    </row>
    <row r="81" spans="1:15" x14ac:dyDescent="0.3">
      <c r="A81" s="17" t="s">
        <v>593</v>
      </c>
      <c r="B81" s="18" t="s">
        <v>236</v>
      </c>
      <c r="C81" s="18">
        <v>800140949</v>
      </c>
      <c r="D81" s="18" t="s">
        <v>577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5159679768.3299999</v>
      </c>
      <c r="K81" s="19">
        <v>0</v>
      </c>
      <c r="L81" s="19">
        <f t="shared" si="2"/>
        <v>5159679768.3299999</v>
      </c>
      <c r="M81" s="19">
        <v>0</v>
      </c>
      <c r="N81" s="19">
        <v>0</v>
      </c>
      <c r="O81" s="20">
        <f t="shared" si="3"/>
        <v>5159679768.3299999</v>
      </c>
    </row>
    <row r="82" spans="1:15" x14ac:dyDescent="0.3">
      <c r="A82" s="17" t="s">
        <v>593</v>
      </c>
      <c r="B82" s="18" t="s">
        <v>236</v>
      </c>
      <c r="C82" s="18">
        <v>804002105</v>
      </c>
      <c r="D82" s="18" t="s">
        <v>579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3611757681</v>
      </c>
      <c r="K82" s="19">
        <v>0</v>
      </c>
      <c r="L82" s="19">
        <f t="shared" si="2"/>
        <v>3611757681</v>
      </c>
      <c r="M82" s="19">
        <v>0</v>
      </c>
      <c r="N82" s="19">
        <v>0</v>
      </c>
      <c r="O82" s="20">
        <f t="shared" si="3"/>
        <v>3611757681</v>
      </c>
    </row>
    <row r="83" spans="1:15" x14ac:dyDescent="0.3">
      <c r="A83" s="17" t="s">
        <v>593</v>
      </c>
      <c r="B83" s="18" t="s">
        <v>236</v>
      </c>
      <c r="C83" s="18">
        <v>805000427</v>
      </c>
      <c r="D83" s="18" t="s">
        <v>580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953093405</v>
      </c>
      <c r="K83" s="19">
        <v>0</v>
      </c>
      <c r="L83" s="19">
        <f t="shared" si="2"/>
        <v>953093405</v>
      </c>
      <c r="M83" s="19">
        <v>0</v>
      </c>
      <c r="N83" s="19">
        <v>0</v>
      </c>
      <c r="O83" s="20">
        <f t="shared" si="3"/>
        <v>953093405</v>
      </c>
    </row>
    <row r="84" spans="1:15" x14ac:dyDescent="0.3">
      <c r="A84" s="17" t="s">
        <v>593</v>
      </c>
      <c r="B84" s="18" t="s">
        <v>236</v>
      </c>
      <c r="C84" s="18">
        <v>811004055</v>
      </c>
      <c r="D84" s="18" t="s">
        <v>581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8328413498</v>
      </c>
      <c r="K84" s="19">
        <v>0</v>
      </c>
      <c r="L84" s="19">
        <f t="shared" si="2"/>
        <v>8328413498</v>
      </c>
      <c r="M84" s="19">
        <v>0</v>
      </c>
      <c r="N84" s="19">
        <v>0</v>
      </c>
      <c r="O84" s="20">
        <f t="shared" si="3"/>
        <v>8328413498</v>
      </c>
    </row>
    <row r="85" spans="1:15" x14ac:dyDescent="0.3">
      <c r="A85" s="17" t="s">
        <v>593</v>
      </c>
      <c r="B85" s="18" t="s">
        <v>236</v>
      </c>
      <c r="C85" s="18">
        <v>812002376</v>
      </c>
      <c r="D85" s="18" t="s">
        <v>594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182226588</v>
      </c>
      <c r="K85" s="19">
        <v>0</v>
      </c>
      <c r="L85" s="19">
        <f t="shared" si="2"/>
        <v>182226588</v>
      </c>
      <c r="M85" s="19">
        <v>0</v>
      </c>
      <c r="N85" s="19">
        <v>0</v>
      </c>
      <c r="O85" s="20">
        <f t="shared" si="3"/>
        <v>182226588</v>
      </c>
    </row>
    <row r="86" spans="1:15" x14ac:dyDescent="0.3">
      <c r="A86" s="17" t="s">
        <v>593</v>
      </c>
      <c r="B86" s="18" t="s">
        <v>236</v>
      </c>
      <c r="C86" s="18">
        <v>818000140</v>
      </c>
      <c r="D86" s="18" t="s">
        <v>582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3530423209</v>
      </c>
      <c r="K86" s="19">
        <v>0</v>
      </c>
      <c r="L86" s="19">
        <f t="shared" si="2"/>
        <v>3530423209</v>
      </c>
      <c r="M86" s="19">
        <v>0</v>
      </c>
      <c r="N86" s="19">
        <v>0</v>
      </c>
      <c r="O86" s="20">
        <f t="shared" si="3"/>
        <v>3530423209</v>
      </c>
    </row>
    <row r="87" spans="1:15" x14ac:dyDescent="0.3">
      <c r="A87" s="17" t="s">
        <v>593</v>
      </c>
      <c r="B87" s="18" t="s">
        <v>236</v>
      </c>
      <c r="C87" s="18">
        <v>830009783</v>
      </c>
      <c r="D87" s="18" t="s">
        <v>583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1308144221</v>
      </c>
      <c r="K87" s="19">
        <v>0</v>
      </c>
      <c r="L87" s="19">
        <f t="shared" si="2"/>
        <v>1308144221</v>
      </c>
      <c r="M87" s="19">
        <v>0</v>
      </c>
      <c r="N87" s="19">
        <v>0</v>
      </c>
      <c r="O87" s="20">
        <f t="shared" si="3"/>
        <v>1308144221</v>
      </c>
    </row>
    <row r="88" spans="1:15" x14ac:dyDescent="0.3">
      <c r="A88" s="17" t="s">
        <v>593</v>
      </c>
      <c r="B88" s="18" t="s">
        <v>236</v>
      </c>
      <c r="C88" s="18">
        <v>830074184</v>
      </c>
      <c r="D88" s="18" t="s">
        <v>584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10605745606</v>
      </c>
      <c r="K88" s="19">
        <v>0</v>
      </c>
      <c r="L88" s="19">
        <f t="shared" si="2"/>
        <v>10605745606</v>
      </c>
      <c r="M88" s="19">
        <v>0</v>
      </c>
      <c r="N88" s="19">
        <v>0</v>
      </c>
      <c r="O88" s="20">
        <f t="shared" si="3"/>
        <v>10605745606</v>
      </c>
    </row>
    <row r="89" spans="1:15" x14ac:dyDescent="0.3">
      <c r="A89" s="17" t="s">
        <v>593</v>
      </c>
      <c r="B89" s="18" t="s">
        <v>236</v>
      </c>
      <c r="C89" s="18">
        <v>832000760</v>
      </c>
      <c r="D89" s="18" t="s">
        <v>585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1669464184</v>
      </c>
      <c r="K89" s="19">
        <v>0</v>
      </c>
      <c r="L89" s="19">
        <f t="shared" si="2"/>
        <v>1669464184</v>
      </c>
      <c r="M89" s="19">
        <v>0</v>
      </c>
      <c r="N89" s="19">
        <v>0</v>
      </c>
      <c r="O89" s="20">
        <f t="shared" si="3"/>
        <v>1669464184</v>
      </c>
    </row>
    <row r="90" spans="1:15" x14ac:dyDescent="0.3">
      <c r="A90" s="17" t="s">
        <v>593</v>
      </c>
      <c r="B90" s="18" t="s">
        <v>236</v>
      </c>
      <c r="C90" s="18">
        <v>860045904</v>
      </c>
      <c r="D90" s="18" t="s">
        <v>586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12239693596</v>
      </c>
      <c r="K90" s="19">
        <v>0</v>
      </c>
      <c r="L90" s="19">
        <f t="shared" si="2"/>
        <v>12239693596</v>
      </c>
      <c r="M90" s="19">
        <v>0</v>
      </c>
      <c r="N90" s="19">
        <v>0</v>
      </c>
      <c r="O90" s="20">
        <f t="shared" si="3"/>
        <v>12239693596</v>
      </c>
    </row>
    <row r="91" spans="1:15" x14ac:dyDescent="0.3">
      <c r="A91" s="17" t="s">
        <v>593</v>
      </c>
      <c r="B91" s="18" t="s">
        <v>236</v>
      </c>
      <c r="C91" s="18">
        <v>890480110</v>
      </c>
      <c r="D91" s="18" t="s">
        <v>595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910997593</v>
      </c>
      <c r="K91" s="19">
        <v>0</v>
      </c>
      <c r="L91" s="19">
        <f t="shared" si="2"/>
        <v>910997593</v>
      </c>
      <c r="M91" s="19">
        <v>0</v>
      </c>
      <c r="N91" s="19">
        <v>0</v>
      </c>
      <c r="O91" s="20">
        <f t="shared" si="3"/>
        <v>910997593</v>
      </c>
    </row>
    <row r="92" spans="1:15" x14ac:dyDescent="0.3">
      <c r="A92" s="17" t="s">
        <v>593</v>
      </c>
      <c r="B92" s="18" t="s">
        <v>236</v>
      </c>
      <c r="C92" s="18">
        <v>891080005</v>
      </c>
      <c r="D92" s="18" t="s">
        <v>587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2262226504</v>
      </c>
      <c r="K92" s="19">
        <v>0</v>
      </c>
      <c r="L92" s="19">
        <f t="shared" si="2"/>
        <v>2262226504</v>
      </c>
      <c r="M92" s="19">
        <v>0</v>
      </c>
      <c r="N92" s="19">
        <v>0</v>
      </c>
      <c r="O92" s="20">
        <f t="shared" si="3"/>
        <v>2262226504</v>
      </c>
    </row>
    <row r="93" spans="1:15" x14ac:dyDescent="0.3">
      <c r="A93" s="17" t="s">
        <v>593</v>
      </c>
      <c r="B93" s="18" t="s">
        <v>236</v>
      </c>
      <c r="C93" s="18">
        <v>891180008</v>
      </c>
      <c r="D93" s="18" t="s">
        <v>588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2233783580</v>
      </c>
      <c r="K93" s="19">
        <v>0</v>
      </c>
      <c r="L93" s="19">
        <f t="shared" si="2"/>
        <v>2233783580</v>
      </c>
      <c r="M93" s="19">
        <v>0</v>
      </c>
      <c r="N93" s="19">
        <v>0</v>
      </c>
      <c r="O93" s="20">
        <f t="shared" si="3"/>
        <v>2233783580</v>
      </c>
    </row>
    <row r="94" spans="1:15" x14ac:dyDescent="0.3">
      <c r="A94" s="17" t="s">
        <v>593</v>
      </c>
      <c r="B94" s="18" t="s">
        <v>236</v>
      </c>
      <c r="C94" s="18">
        <v>891280008</v>
      </c>
      <c r="D94" s="18" t="s">
        <v>596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177849531</v>
      </c>
      <c r="K94" s="19">
        <v>0</v>
      </c>
      <c r="L94" s="19">
        <f t="shared" si="2"/>
        <v>177849531</v>
      </c>
      <c r="M94" s="19">
        <v>0</v>
      </c>
      <c r="N94" s="19">
        <v>0</v>
      </c>
      <c r="O94" s="20">
        <f t="shared" si="3"/>
        <v>177849531</v>
      </c>
    </row>
    <row r="95" spans="1:15" x14ac:dyDescent="0.3">
      <c r="A95" s="17" t="s">
        <v>593</v>
      </c>
      <c r="B95" s="18" t="s">
        <v>236</v>
      </c>
      <c r="C95" s="18">
        <v>892115006</v>
      </c>
      <c r="D95" s="18" t="s">
        <v>597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128307751</v>
      </c>
      <c r="K95" s="19">
        <v>0</v>
      </c>
      <c r="L95" s="19">
        <f t="shared" si="2"/>
        <v>128307751</v>
      </c>
      <c r="M95" s="19">
        <v>0</v>
      </c>
      <c r="N95" s="19">
        <v>0</v>
      </c>
      <c r="O95" s="20">
        <f t="shared" si="3"/>
        <v>128307751</v>
      </c>
    </row>
    <row r="96" spans="1:15" x14ac:dyDescent="0.3">
      <c r="A96" s="17" t="s">
        <v>593</v>
      </c>
      <c r="B96" s="18" t="s">
        <v>236</v>
      </c>
      <c r="C96" s="18">
        <v>899999107</v>
      </c>
      <c r="D96" s="18" t="s">
        <v>590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16551859366</v>
      </c>
      <c r="K96" s="19">
        <v>0</v>
      </c>
      <c r="L96" s="19">
        <f t="shared" si="2"/>
        <v>16551859366</v>
      </c>
      <c r="M96" s="19">
        <v>0</v>
      </c>
      <c r="N96" s="19">
        <v>0</v>
      </c>
      <c r="O96" s="20">
        <f t="shared" si="3"/>
        <v>16551859366</v>
      </c>
    </row>
    <row r="97" spans="1:15" x14ac:dyDescent="0.3">
      <c r="A97" s="17" t="s">
        <v>593</v>
      </c>
      <c r="B97" s="18" t="s">
        <v>236</v>
      </c>
      <c r="C97" s="18">
        <v>901093846</v>
      </c>
      <c r="D97" s="18" t="s">
        <v>591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9436123045</v>
      </c>
      <c r="K97" s="19">
        <v>0</v>
      </c>
      <c r="L97" s="19">
        <f t="shared" si="2"/>
        <v>9436123045</v>
      </c>
      <c r="M97" s="19">
        <v>0</v>
      </c>
      <c r="N97" s="19">
        <v>0</v>
      </c>
      <c r="O97" s="20">
        <f t="shared" si="3"/>
        <v>9436123045</v>
      </c>
    </row>
    <row r="98" spans="1:15" x14ac:dyDescent="0.3">
      <c r="A98" s="17" t="s">
        <v>593</v>
      </c>
      <c r="B98" s="18" t="s">
        <v>236</v>
      </c>
      <c r="C98" s="18">
        <v>901097473</v>
      </c>
      <c r="D98" s="18" t="s">
        <v>592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6205397188</v>
      </c>
      <c r="K98" s="19">
        <v>0</v>
      </c>
      <c r="L98" s="19">
        <f t="shared" si="2"/>
        <v>6205397188</v>
      </c>
      <c r="M98" s="19">
        <v>0</v>
      </c>
      <c r="N98" s="19">
        <v>0</v>
      </c>
      <c r="O98" s="20">
        <f t="shared" si="3"/>
        <v>6205397188</v>
      </c>
    </row>
    <row r="99" spans="1:15" x14ac:dyDescent="0.3">
      <c r="A99" s="17" t="s">
        <v>598</v>
      </c>
      <c r="B99" s="18" t="s">
        <v>599</v>
      </c>
      <c r="C99" s="18">
        <v>800088702</v>
      </c>
      <c r="D99" s="18" t="s">
        <v>515</v>
      </c>
      <c r="E99" s="19">
        <v>292518</v>
      </c>
      <c r="F99" s="19">
        <v>383080</v>
      </c>
      <c r="G99" s="19">
        <v>185779</v>
      </c>
      <c r="H99" s="19">
        <v>1517</v>
      </c>
      <c r="I99" s="19">
        <v>3416387</v>
      </c>
      <c r="J99" s="19">
        <v>4967</v>
      </c>
      <c r="K99" s="19">
        <v>0</v>
      </c>
      <c r="L99" s="19">
        <f t="shared" si="2"/>
        <v>4284248</v>
      </c>
      <c r="M99" s="19">
        <v>0</v>
      </c>
      <c r="N99" s="19">
        <v>0</v>
      </c>
      <c r="O99" s="20">
        <f t="shared" si="3"/>
        <v>4284248</v>
      </c>
    </row>
    <row r="100" spans="1:15" x14ac:dyDescent="0.3">
      <c r="A100" s="17" t="s">
        <v>598</v>
      </c>
      <c r="B100" s="18" t="s">
        <v>599</v>
      </c>
      <c r="C100" s="18">
        <v>800106339</v>
      </c>
      <c r="D100" s="18" t="s">
        <v>397</v>
      </c>
      <c r="E100" s="19">
        <v>0</v>
      </c>
      <c r="F100" s="19">
        <v>0</v>
      </c>
      <c r="G100" s="19">
        <v>0</v>
      </c>
      <c r="H100" s="19">
        <v>341600</v>
      </c>
      <c r="I100" s="19">
        <v>103680</v>
      </c>
      <c r="J100" s="19">
        <v>40541371</v>
      </c>
      <c r="K100" s="19">
        <v>3018300</v>
      </c>
      <c r="L100" s="19">
        <f t="shared" si="2"/>
        <v>44004951</v>
      </c>
      <c r="M100" s="19">
        <v>0</v>
      </c>
      <c r="N100" s="19">
        <v>0</v>
      </c>
      <c r="O100" s="20">
        <f t="shared" si="3"/>
        <v>44004951</v>
      </c>
    </row>
    <row r="101" spans="1:15" x14ac:dyDescent="0.3">
      <c r="A101" s="17" t="s">
        <v>598</v>
      </c>
      <c r="B101" s="18" t="s">
        <v>599</v>
      </c>
      <c r="C101" s="18">
        <v>860078828</v>
      </c>
      <c r="D101" s="18" t="s">
        <v>600</v>
      </c>
      <c r="E101" s="19">
        <v>0</v>
      </c>
      <c r="F101" s="19">
        <v>0</v>
      </c>
      <c r="G101" s="19">
        <v>0</v>
      </c>
      <c r="H101" s="19">
        <v>263596</v>
      </c>
      <c r="I101" s="19">
        <v>0</v>
      </c>
      <c r="J101" s="19">
        <v>289100</v>
      </c>
      <c r="K101" s="19">
        <v>31145032</v>
      </c>
      <c r="L101" s="19">
        <f t="shared" si="2"/>
        <v>31697728</v>
      </c>
      <c r="M101" s="19">
        <v>0</v>
      </c>
      <c r="N101" s="19">
        <v>0</v>
      </c>
      <c r="O101" s="20">
        <f t="shared" si="3"/>
        <v>31697728</v>
      </c>
    </row>
    <row r="102" spans="1:15" x14ac:dyDescent="0.3">
      <c r="A102" s="17" t="s">
        <v>598</v>
      </c>
      <c r="B102" s="18" t="s">
        <v>599</v>
      </c>
      <c r="C102" s="18">
        <v>900640334</v>
      </c>
      <c r="D102" s="18" t="s">
        <v>601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813600</v>
      </c>
      <c r="L102" s="19">
        <f t="shared" si="2"/>
        <v>813600</v>
      </c>
      <c r="M102" s="19">
        <v>0</v>
      </c>
      <c r="N102" s="19">
        <v>0</v>
      </c>
      <c r="O102" s="20">
        <f t="shared" si="3"/>
        <v>813600</v>
      </c>
    </row>
    <row r="103" spans="1:15" x14ac:dyDescent="0.3">
      <c r="A103" s="17" t="s">
        <v>602</v>
      </c>
      <c r="B103" s="18" t="s">
        <v>599</v>
      </c>
      <c r="C103" s="18">
        <v>800053550</v>
      </c>
      <c r="D103" s="18" t="s">
        <v>603</v>
      </c>
      <c r="E103" s="19">
        <v>0</v>
      </c>
      <c r="F103" s="19">
        <v>0</v>
      </c>
      <c r="G103" s="19">
        <v>3163900</v>
      </c>
      <c r="H103" s="19">
        <v>0</v>
      </c>
      <c r="I103" s="19">
        <v>0</v>
      </c>
      <c r="J103" s="19">
        <v>989400</v>
      </c>
      <c r="K103" s="19">
        <v>0</v>
      </c>
      <c r="L103" s="19">
        <f t="shared" si="2"/>
        <v>4153300</v>
      </c>
      <c r="M103" s="19">
        <v>-878300</v>
      </c>
      <c r="N103" s="19">
        <v>0</v>
      </c>
      <c r="O103" s="20">
        <f t="shared" si="3"/>
        <v>3275000</v>
      </c>
    </row>
    <row r="104" spans="1:15" x14ac:dyDescent="0.3">
      <c r="A104" s="17" t="s">
        <v>602</v>
      </c>
      <c r="B104" s="18" t="s">
        <v>599</v>
      </c>
      <c r="C104" s="18">
        <v>800149384</v>
      </c>
      <c r="D104" s="18" t="s">
        <v>604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3941700</v>
      </c>
      <c r="L104" s="19">
        <f t="shared" si="2"/>
        <v>3941700</v>
      </c>
      <c r="M104" s="19">
        <v>0</v>
      </c>
      <c r="N104" s="19">
        <v>0</v>
      </c>
      <c r="O104" s="20">
        <f t="shared" si="3"/>
        <v>3941700</v>
      </c>
    </row>
    <row r="105" spans="1:15" x14ac:dyDescent="0.3">
      <c r="A105" s="17" t="s">
        <v>602</v>
      </c>
      <c r="B105" s="18" t="s">
        <v>599</v>
      </c>
      <c r="C105" s="18">
        <v>800176807</v>
      </c>
      <c r="D105" s="18" t="s">
        <v>605</v>
      </c>
      <c r="E105" s="19">
        <v>0</v>
      </c>
      <c r="F105" s="19">
        <v>0</v>
      </c>
      <c r="G105" s="19">
        <v>0</v>
      </c>
      <c r="H105" s="19">
        <v>0</v>
      </c>
      <c r="I105" s="19">
        <v>237115</v>
      </c>
      <c r="J105" s="19">
        <v>0</v>
      </c>
      <c r="K105" s="19">
        <v>10329400</v>
      </c>
      <c r="L105" s="19">
        <f t="shared" si="2"/>
        <v>10566515</v>
      </c>
      <c r="M105" s="19">
        <v>0</v>
      </c>
      <c r="N105" s="19">
        <v>0</v>
      </c>
      <c r="O105" s="20">
        <f t="shared" si="3"/>
        <v>10566515</v>
      </c>
    </row>
    <row r="106" spans="1:15" x14ac:dyDescent="0.3">
      <c r="A106" s="17" t="s">
        <v>602</v>
      </c>
      <c r="B106" s="18" t="s">
        <v>599</v>
      </c>
      <c r="C106" s="18">
        <v>810005577</v>
      </c>
      <c r="D106" s="18" t="s">
        <v>606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75000</v>
      </c>
      <c r="L106" s="19">
        <f t="shared" si="2"/>
        <v>75000</v>
      </c>
      <c r="M106" s="19">
        <v>0</v>
      </c>
      <c r="N106" s="19">
        <v>0</v>
      </c>
      <c r="O106" s="20">
        <f t="shared" si="3"/>
        <v>75000</v>
      </c>
    </row>
    <row r="107" spans="1:15" x14ac:dyDescent="0.3">
      <c r="A107" s="17" t="s">
        <v>602</v>
      </c>
      <c r="B107" s="18" t="s">
        <v>599</v>
      </c>
      <c r="C107" s="18">
        <v>813005431</v>
      </c>
      <c r="D107" s="18" t="s">
        <v>607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27476175</v>
      </c>
      <c r="K107" s="19">
        <v>0</v>
      </c>
      <c r="L107" s="19">
        <f t="shared" si="2"/>
        <v>27476175</v>
      </c>
      <c r="M107" s="19">
        <v>0</v>
      </c>
      <c r="N107" s="19">
        <v>0</v>
      </c>
      <c r="O107" s="20">
        <f t="shared" si="3"/>
        <v>27476175</v>
      </c>
    </row>
    <row r="108" spans="1:15" x14ac:dyDescent="0.3">
      <c r="A108" s="17" t="s">
        <v>602</v>
      </c>
      <c r="B108" s="18" t="s">
        <v>599</v>
      </c>
      <c r="C108" s="18">
        <v>830005028</v>
      </c>
      <c r="D108" s="18" t="s">
        <v>608</v>
      </c>
      <c r="E108" s="19">
        <v>0</v>
      </c>
      <c r="F108" s="19">
        <v>0</v>
      </c>
      <c r="G108" s="19">
        <v>0</v>
      </c>
      <c r="H108" s="19">
        <v>0</v>
      </c>
      <c r="I108" s="19">
        <v>6976200</v>
      </c>
      <c r="J108" s="19">
        <v>0</v>
      </c>
      <c r="K108" s="19">
        <v>16706000</v>
      </c>
      <c r="L108" s="19">
        <f t="shared" si="2"/>
        <v>23682200</v>
      </c>
      <c r="M108" s="19">
        <v>0</v>
      </c>
      <c r="N108" s="19">
        <v>0</v>
      </c>
      <c r="O108" s="20">
        <f t="shared" si="3"/>
        <v>23682200</v>
      </c>
    </row>
    <row r="109" spans="1:15" x14ac:dyDescent="0.3">
      <c r="A109" s="17" t="s">
        <v>602</v>
      </c>
      <c r="B109" s="18" t="s">
        <v>599</v>
      </c>
      <c r="C109" s="18">
        <v>830023202</v>
      </c>
      <c r="D109" s="18" t="s">
        <v>609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8124885</v>
      </c>
      <c r="K109" s="19">
        <v>0</v>
      </c>
      <c r="L109" s="19">
        <f t="shared" si="2"/>
        <v>8124885</v>
      </c>
      <c r="M109" s="19">
        <v>0</v>
      </c>
      <c r="N109" s="19">
        <v>0</v>
      </c>
      <c r="O109" s="20">
        <f t="shared" si="3"/>
        <v>8124885</v>
      </c>
    </row>
    <row r="110" spans="1:15" x14ac:dyDescent="0.3">
      <c r="A110" s="17" t="s">
        <v>602</v>
      </c>
      <c r="B110" s="18" t="s">
        <v>599</v>
      </c>
      <c r="C110" s="18">
        <v>830120157</v>
      </c>
      <c r="D110" s="18" t="s">
        <v>610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2019600</v>
      </c>
      <c r="K110" s="19">
        <v>44177700</v>
      </c>
      <c r="L110" s="19">
        <f t="shared" si="2"/>
        <v>46197300</v>
      </c>
      <c r="M110" s="19">
        <v>0</v>
      </c>
      <c r="N110" s="19">
        <v>0</v>
      </c>
      <c r="O110" s="20">
        <f t="shared" si="3"/>
        <v>46197300</v>
      </c>
    </row>
    <row r="111" spans="1:15" x14ac:dyDescent="0.3">
      <c r="A111" s="17" t="s">
        <v>602</v>
      </c>
      <c r="B111" s="18" t="s">
        <v>599</v>
      </c>
      <c r="C111" s="18">
        <v>830130319</v>
      </c>
      <c r="D111" s="18" t="s">
        <v>611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3829000</v>
      </c>
      <c r="L111" s="19">
        <f t="shared" si="2"/>
        <v>3829000</v>
      </c>
      <c r="M111" s="19">
        <v>0</v>
      </c>
      <c r="N111" s="19">
        <v>0</v>
      </c>
      <c r="O111" s="20">
        <f t="shared" si="3"/>
        <v>3829000</v>
      </c>
    </row>
    <row r="112" spans="1:15" x14ac:dyDescent="0.3">
      <c r="A112" s="17" t="s">
        <v>602</v>
      </c>
      <c r="B112" s="18" t="s">
        <v>599</v>
      </c>
      <c r="C112" s="18">
        <v>860006656</v>
      </c>
      <c r="D112" s="18" t="s">
        <v>612</v>
      </c>
      <c r="E112" s="19">
        <v>0</v>
      </c>
      <c r="F112" s="19">
        <v>0</v>
      </c>
      <c r="G112" s="19">
        <v>0</v>
      </c>
      <c r="H112" s="19">
        <v>0</v>
      </c>
      <c r="I112" s="19">
        <v>4346300</v>
      </c>
      <c r="J112" s="19">
        <v>0</v>
      </c>
      <c r="K112" s="19">
        <v>23388100</v>
      </c>
      <c r="L112" s="19">
        <f t="shared" si="2"/>
        <v>27734400</v>
      </c>
      <c r="M112" s="19">
        <v>0</v>
      </c>
      <c r="N112" s="19">
        <v>0</v>
      </c>
      <c r="O112" s="20">
        <f t="shared" si="3"/>
        <v>27734400</v>
      </c>
    </row>
    <row r="113" spans="1:15" x14ac:dyDescent="0.3">
      <c r="A113" s="17" t="s">
        <v>602</v>
      </c>
      <c r="B113" s="18" t="s">
        <v>599</v>
      </c>
      <c r="C113" s="18">
        <v>860015536</v>
      </c>
      <c r="D113" s="18" t="s">
        <v>613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4567500</v>
      </c>
      <c r="L113" s="19">
        <f t="shared" si="2"/>
        <v>4567500</v>
      </c>
      <c r="M113" s="19">
        <v>0</v>
      </c>
      <c r="N113" s="19">
        <v>0</v>
      </c>
      <c r="O113" s="20">
        <f t="shared" si="3"/>
        <v>4567500</v>
      </c>
    </row>
    <row r="114" spans="1:15" x14ac:dyDescent="0.3">
      <c r="A114" s="17" t="s">
        <v>602</v>
      </c>
      <c r="B114" s="18" t="s">
        <v>599</v>
      </c>
      <c r="C114" s="18">
        <v>860035992</v>
      </c>
      <c r="D114" s="18" t="s">
        <v>614</v>
      </c>
      <c r="E114" s="19">
        <v>0</v>
      </c>
      <c r="F114" s="19">
        <v>0</v>
      </c>
      <c r="G114" s="19">
        <v>8937600</v>
      </c>
      <c r="H114" s="19">
        <v>11111200</v>
      </c>
      <c r="I114" s="19">
        <v>3107000</v>
      </c>
      <c r="J114" s="19">
        <v>0</v>
      </c>
      <c r="K114" s="19">
        <v>17635600</v>
      </c>
      <c r="L114" s="19">
        <f t="shared" si="2"/>
        <v>40791400</v>
      </c>
      <c r="M114" s="19">
        <v>0</v>
      </c>
      <c r="N114" s="19">
        <v>0</v>
      </c>
      <c r="O114" s="20">
        <f t="shared" si="3"/>
        <v>40791400</v>
      </c>
    </row>
    <row r="115" spans="1:15" x14ac:dyDescent="0.3">
      <c r="A115" s="17" t="s">
        <v>602</v>
      </c>
      <c r="B115" s="18" t="s">
        <v>599</v>
      </c>
      <c r="C115" s="18">
        <v>860037950</v>
      </c>
      <c r="D115" s="18" t="s">
        <v>615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33717300</v>
      </c>
      <c r="L115" s="19">
        <f t="shared" si="2"/>
        <v>33717300</v>
      </c>
      <c r="M115" s="19">
        <v>0</v>
      </c>
      <c r="N115" s="19">
        <v>0</v>
      </c>
      <c r="O115" s="20">
        <f t="shared" si="3"/>
        <v>33717300</v>
      </c>
    </row>
    <row r="116" spans="1:15" x14ac:dyDescent="0.3">
      <c r="A116" s="17" t="s">
        <v>602</v>
      </c>
      <c r="B116" s="18" t="s">
        <v>599</v>
      </c>
      <c r="C116" s="18">
        <v>890102768</v>
      </c>
      <c r="D116" s="18" t="s">
        <v>616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19642494.439999998</v>
      </c>
      <c r="K116" s="19">
        <v>44322818</v>
      </c>
      <c r="L116" s="19">
        <f t="shared" si="2"/>
        <v>63965312.439999998</v>
      </c>
      <c r="M116" s="19">
        <v>0</v>
      </c>
      <c r="N116" s="19">
        <v>0</v>
      </c>
      <c r="O116" s="20">
        <f t="shared" si="3"/>
        <v>63965312.439999998</v>
      </c>
    </row>
    <row r="117" spans="1:15" x14ac:dyDescent="0.3">
      <c r="A117" s="17" t="s">
        <v>602</v>
      </c>
      <c r="B117" s="18" t="s">
        <v>599</v>
      </c>
      <c r="C117" s="18">
        <v>890205361</v>
      </c>
      <c r="D117" s="18" t="s">
        <v>617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27394000</v>
      </c>
      <c r="K117" s="19">
        <v>0</v>
      </c>
      <c r="L117" s="19">
        <f t="shared" si="2"/>
        <v>27394000</v>
      </c>
      <c r="M117" s="19">
        <v>0</v>
      </c>
      <c r="N117" s="19">
        <v>0</v>
      </c>
      <c r="O117" s="20">
        <f t="shared" si="3"/>
        <v>27394000</v>
      </c>
    </row>
    <row r="118" spans="1:15" x14ac:dyDescent="0.3">
      <c r="A118" s="17" t="s">
        <v>602</v>
      </c>
      <c r="B118" s="18" t="s">
        <v>599</v>
      </c>
      <c r="C118" s="18">
        <v>900033371</v>
      </c>
      <c r="D118" s="18" t="s">
        <v>618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934003</v>
      </c>
      <c r="L118" s="19">
        <f t="shared" si="2"/>
        <v>934003</v>
      </c>
      <c r="M118" s="19">
        <v>0</v>
      </c>
      <c r="N118" s="19">
        <v>0</v>
      </c>
      <c r="O118" s="20">
        <f t="shared" si="3"/>
        <v>934003</v>
      </c>
    </row>
    <row r="119" spans="1:15" x14ac:dyDescent="0.3">
      <c r="A119" s="17" t="s">
        <v>602</v>
      </c>
      <c r="B119" s="18" t="s">
        <v>599</v>
      </c>
      <c r="C119" s="18">
        <v>900034746</v>
      </c>
      <c r="D119" s="18" t="s">
        <v>619</v>
      </c>
      <c r="E119" s="19">
        <v>0</v>
      </c>
      <c r="F119" s="19">
        <v>966800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f t="shared" si="2"/>
        <v>966800</v>
      </c>
      <c r="M119" s="19">
        <v>0</v>
      </c>
      <c r="N119" s="19">
        <v>0</v>
      </c>
      <c r="O119" s="20">
        <f t="shared" si="3"/>
        <v>966800</v>
      </c>
    </row>
    <row r="120" spans="1:15" x14ac:dyDescent="0.3">
      <c r="A120" s="17" t="s">
        <v>602</v>
      </c>
      <c r="B120" s="18" t="s">
        <v>599</v>
      </c>
      <c r="C120" s="18">
        <v>900098476</v>
      </c>
      <c r="D120" s="18" t="s">
        <v>620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2478300</v>
      </c>
      <c r="L120" s="19">
        <f t="shared" si="2"/>
        <v>2478300</v>
      </c>
      <c r="M120" s="19">
        <v>0</v>
      </c>
      <c r="N120" s="19">
        <v>0</v>
      </c>
      <c r="O120" s="20">
        <f t="shared" si="3"/>
        <v>2478300</v>
      </c>
    </row>
    <row r="121" spans="1:15" x14ac:dyDescent="0.3">
      <c r="A121" s="17" t="s">
        <v>602</v>
      </c>
      <c r="B121" s="18" t="s">
        <v>599</v>
      </c>
      <c r="C121" s="18">
        <v>901127521</v>
      </c>
      <c r="D121" s="18" t="s">
        <v>621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27678548</v>
      </c>
      <c r="L121" s="19">
        <f t="shared" si="2"/>
        <v>27678548</v>
      </c>
      <c r="M121" s="19">
        <v>0</v>
      </c>
      <c r="N121" s="19">
        <v>0</v>
      </c>
      <c r="O121" s="20">
        <f t="shared" si="3"/>
        <v>27678548</v>
      </c>
    </row>
    <row r="122" spans="1:15" x14ac:dyDescent="0.3">
      <c r="A122" s="17" t="s">
        <v>602</v>
      </c>
      <c r="B122" s="18" t="s">
        <v>599</v>
      </c>
      <c r="C122" s="18">
        <v>901153056</v>
      </c>
      <c r="D122" s="18" t="s">
        <v>622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9987754</v>
      </c>
      <c r="L122" s="19">
        <f t="shared" si="2"/>
        <v>9987754</v>
      </c>
      <c r="M122" s="19">
        <v>0</v>
      </c>
      <c r="N122" s="19">
        <v>0</v>
      </c>
      <c r="O122" s="20">
        <f t="shared" si="3"/>
        <v>9987754</v>
      </c>
    </row>
    <row r="123" spans="1:15" x14ac:dyDescent="0.3">
      <c r="A123" s="17" t="s">
        <v>602</v>
      </c>
      <c r="B123" s="18" t="s">
        <v>599</v>
      </c>
      <c r="C123" s="18">
        <v>901153500</v>
      </c>
      <c r="D123" s="18" t="s">
        <v>623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669834</v>
      </c>
      <c r="K123" s="19">
        <v>0</v>
      </c>
      <c r="L123" s="19">
        <f t="shared" si="2"/>
        <v>669834</v>
      </c>
      <c r="M123" s="19">
        <v>0</v>
      </c>
      <c r="N123" s="19">
        <v>0</v>
      </c>
      <c r="O123" s="20">
        <f t="shared" si="3"/>
        <v>669834</v>
      </c>
    </row>
    <row r="124" spans="1:15" x14ac:dyDescent="0.3">
      <c r="A124" s="17" t="s">
        <v>624</v>
      </c>
      <c r="B124" s="18" t="s">
        <v>599</v>
      </c>
      <c r="C124" s="18">
        <v>901541021</v>
      </c>
      <c r="D124" s="18" t="s">
        <v>625</v>
      </c>
      <c r="E124" s="19">
        <v>0</v>
      </c>
      <c r="F124" s="19">
        <v>0</v>
      </c>
      <c r="G124" s="19">
        <v>189000</v>
      </c>
      <c r="H124" s="19">
        <v>0</v>
      </c>
      <c r="I124" s="19">
        <v>0</v>
      </c>
      <c r="J124" s="19">
        <v>0</v>
      </c>
      <c r="K124" s="19">
        <v>0</v>
      </c>
      <c r="L124" s="19">
        <f t="shared" si="2"/>
        <v>189000</v>
      </c>
      <c r="M124" s="19">
        <v>0</v>
      </c>
      <c r="N124" s="19">
        <v>0</v>
      </c>
      <c r="O124" s="20">
        <f t="shared" si="3"/>
        <v>189000</v>
      </c>
    </row>
    <row r="125" spans="1:15" x14ac:dyDescent="0.3">
      <c r="A125" s="17" t="s">
        <v>626</v>
      </c>
      <c r="B125" s="18" t="s">
        <v>599</v>
      </c>
      <c r="C125" s="18">
        <v>800088702</v>
      </c>
      <c r="D125" s="18" t="s">
        <v>515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56995756</v>
      </c>
      <c r="K125" s="19">
        <v>0</v>
      </c>
      <c r="L125" s="19">
        <f t="shared" si="2"/>
        <v>56995756</v>
      </c>
      <c r="M125" s="19">
        <v>0</v>
      </c>
      <c r="N125" s="19">
        <v>0</v>
      </c>
      <c r="O125" s="20">
        <f t="shared" si="3"/>
        <v>56995756</v>
      </c>
    </row>
    <row r="126" spans="1:15" x14ac:dyDescent="0.3">
      <c r="A126" s="17" t="s">
        <v>626</v>
      </c>
      <c r="B126" s="18" t="s">
        <v>599</v>
      </c>
      <c r="C126" s="18">
        <v>830054904</v>
      </c>
      <c r="D126" s="18" t="s">
        <v>627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796322</v>
      </c>
      <c r="L126" s="19">
        <f t="shared" si="2"/>
        <v>796322</v>
      </c>
      <c r="M126" s="19">
        <v>0</v>
      </c>
      <c r="N126" s="19">
        <v>0</v>
      </c>
      <c r="O126" s="20">
        <f t="shared" si="3"/>
        <v>796322</v>
      </c>
    </row>
    <row r="127" spans="1:15" x14ac:dyDescent="0.3">
      <c r="A127" s="17" t="s">
        <v>626</v>
      </c>
      <c r="B127" s="18" t="s">
        <v>599</v>
      </c>
      <c r="C127" s="18">
        <v>860002503</v>
      </c>
      <c r="D127" s="18" t="s">
        <v>628</v>
      </c>
      <c r="E127" s="19">
        <v>0</v>
      </c>
      <c r="F127" s="19">
        <v>0</v>
      </c>
      <c r="G127" s="19">
        <v>0</v>
      </c>
      <c r="H127" s="19">
        <v>338300</v>
      </c>
      <c r="I127" s="19">
        <v>0</v>
      </c>
      <c r="J127" s="19">
        <v>25949227</v>
      </c>
      <c r="K127" s="19">
        <v>80200</v>
      </c>
      <c r="L127" s="19">
        <f t="shared" si="2"/>
        <v>26367727</v>
      </c>
      <c r="M127" s="19">
        <v>0</v>
      </c>
      <c r="N127" s="19">
        <v>0</v>
      </c>
      <c r="O127" s="20">
        <f t="shared" si="3"/>
        <v>26367727</v>
      </c>
    </row>
    <row r="128" spans="1:15" x14ac:dyDescent="0.3">
      <c r="A128" s="17" t="s">
        <v>626</v>
      </c>
      <c r="B128" s="18" t="s">
        <v>599</v>
      </c>
      <c r="C128" s="18">
        <v>860002527</v>
      </c>
      <c r="D128" s="18" t="s">
        <v>629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826910</v>
      </c>
      <c r="L128" s="19">
        <f t="shared" si="2"/>
        <v>826910</v>
      </c>
      <c r="M128" s="19">
        <v>0</v>
      </c>
      <c r="N128" s="19">
        <v>0</v>
      </c>
      <c r="O128" s="20">
        <f t="shared" si="3"/>
        <v>826910</v>
      </c>
    </row>
    <row r="129" spans="1:15" x14ac:dyDescent="0.3">
      <c r="A129" s="17" t="s">
        <v>626</v>
      </c>
      <c r="B129" s="18" t="s">
        <v>599</v>
      </c>
      <c r="C129" s="18">
        <v>860008645</v>
      </c>
      <c r="D129" s="18" t="s">
        <v>630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6108936</v>
      </c>
      <c r="K129" s="19">
        <v>89180</v>
      </c>
      <c r="L129" s="19">
        <f t="shared" si="2"/>
        <v>6198116</v>
      </c>
      <c r="M129" s="19">
        <v>0</v>
      </c>
      <c r="N129" s="19">
        <v>0</v>
      </c>
      <c r="O129" s="20">
        <f t="shared" si="3"/>
        <v>6198116</v>
      </c>
    </row>
    <row r="130" spans="1:15" x14ac:dyDescent="0.3">
      <c r="A130" s="17" t="s">
        <v>626</v>
      </c>
      <c r="B130" s="18" t="s">
        <v>599</v>
      </c>
      <c r="C130" s="18">
        <v>860009174</v>
      </c>
      <c r="D130" s="18" t="s">
        <v>408</v>
      </c>
      <c r="E130" s="19">
        <v>935284</v>
      </c>
      <c r="F130" s="19">
        <v>1099440</v>
      </c>
      <c r="G130" s="19">
        <v>1030908</v>
      </c>
      <c r="H130" s="19">
        <v>1550206</v>
      </c>
      <c r="I130" s="19">
        <v>143613</v>
      </c>
      <c r="J130" s="19">
        <v>780534</v>
      </c>
      <c r="K130" s="19">
        <v>156400</v>
      </c>
      <c r="L130" s="19">
        <f t="shared" si="2"/>
        <v>5696385</v>
      </c>
      <c r="M130" s="19">
        <v>-459410</v>
      </c>
      <c r="N130" s="19">
        <v>0</v>
      </c>
      <c r="O130" s="20">
        <f t="shared" si="3"/>
        <v>5236975</v>
      </c>
    </row>
    <row r="131" spans="1:15" x14ac:dyDescent="0.3">
      <c r="A131" s="17" t="s">
        <v>626</v>
      </c>
      <c r="B131" s="18" t="s">
        <v>599</v>
      </c>
      <c r="C131" s="18">
        <v>860011153</v>
      </c>
      <c r="D131" s="18" t="s">
        <v>631</v>
      </c>
      <c r="E131" s="19">
        <v>0</v>
      </c>
      <c r="F131" s="19">
        <v>0</v>
      </c>
      <c r="G131" s="19">
        <v>0</v>
      </c>
      <c r="H131" s="19">
        <v>5643200</v>
      </c>
      <c r="I131" s="19">
        <v>0</v>
      </c>
      <c r="J131" s="19">
        <v>8520652</v>
      </c>
      <c r="K131" s="19">
        <v>12368706</v>
      </c>
      <c r="L131" s="19">
        <f t="shared" si="2"/>
        <v>26532558</v>
      </c>
      <c r="M131" s="19">
        <v>0</v>
      </c>
      <c r="N131" s="19">
        <v>0</v>
      </c>
      <c r="O131" s="20">
        <f t="shared" si="3"/>
        <v>26532558</v>
      </c>
    </row>
    <row r="132" spans="1:15" x14ac:dyDescent="0.3">
      <c r="A132" s="17" t="s">
        <v>626</v>
      </c>
      <c r="B132" s="18" t="s">
        <v>599</v>
      </c>
      <c r="C132" s="18">
        <v>860524654</v>
      </c>
      <c r="D132" s="18" t="s">
        <v>632</v>
      </c>
      <c r="E132" s="19">
        <v>255846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8194241</v>
      </c>
      <c r="L132" s="19">
        <f t="shared" si="2"/>
        <v>8450087</v>
      </c>
      <c r="M132" s="19">
        <v>0</v>
      </c>
      <c r="N132" s="19">
        <v>0</v>
      </c>
      <c r="O132" s="20">
        <f t="shared" si="3"/>
        <v>8450087</v>
      </c>
    </row>
    <row r="133" spans="1:15" x14ac:dyDescent="0.3">
      <c r="A133" s="17" t="s">
        <v>633</v>
      </c>
      <c r="B133" s="18" t="s">
        <v>599</v>
      </c>
      <c r="C133" s="18">
        <v>800140606</v>
      </c>
      <c r="D133" s="18" t="s">
        <v>634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76785</v>
      </c>
      <c r="K133" s="19">
        <v>0</v>
      </c>
      <c r="L133" s="19">
        <f t="shared" ref="L133:L196" si="4">SUM(E133:K133)</f>
        <v>76785</v>
      </c>
      <c r="M133" s="19">
        <v>0</v>
      </c>
      <c r="N133" s="19">
        <v>0</v>
      </c>
      <c r="O133" s="20">
        <f t="shared" ref="O133:O196" si="5">SUM(L133:N133)</f>
        <v>76785</v>
      </c>
    </row>
    <row r="134" spans="1:15" x14ac:dyDescent="0.3">
      <c r="A134" s="17" t="s">
        <v>633</v>
      </c>
      <c r="B134" s="18" t="s">
        <v>599</v>
      </c>
      <c r="C134" s="18">
        <v>800188271</v>
      </c>
      <c r="D134" s="18" t="s">
        <v>635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12296800</v>
      </c>
      <c r="K134" s="19">
        <v>0</v>
      </c>
      <c r="L134" s="19">
        <f t="shared" si="4"/>
        <v>12296800</v>
      </c>
      <c r="M134" s="19">
        <v>0</v>
      </c>
      <c r="N134" s="19">
        <v>0</v>
      </c>
      <c r="O134" s="20">
        <f t="shared" si="5"/>
        <v>12296800</v>
      </c>
    </row>
    <row r="135" spans="1:15" x14ac:dyDescent="0.3">
      <c r="A135" s="17" t="s">
        <v>633</v>
      </c>
      <c r="B135" s="18" t="s">
        <v>599</v>
      </c>
      <c r="C135" s="18">
        <v>830039670</v>
      </c>
      <c r="D135" s="18" t="s">
        <v>636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49459395</v>
      </c>
      <c r="K135" s="19">
        <v>6097616</v>
      </c>
      <c r="L135" s="19">
        <f t="shared" si="4"/>
        <v>55557011</v>
      </c>
      <c r="M135" s="19">
        <v>0</v>
      </c>
      <c r="N135" s="19">
        <v>0</v>
      </c>
      <c r="O135" s="20">
        <f t="shared" si="5"/>
        <v>55557011</v>
      </c>
    </row>
    <row r="136" spans="1:15" x14ac:dyDescent="0.3">
      <c r="A136" s="17" t="s">
        <v>633</v>
      </c>
      <c r="B136" s="18" t="s">
        <v>599</v>
      </c>
      <c r="C136" s="18">
        <v>830053105</v>
      </c>
      <c r="D136" s="18" t="s">
        <v>637</v>
      </c>
      <c r="E136" s="19">
        <v>117691698</v>
      </c>
      <c r="F136" s="19">
        <v>106545496</v>
      </c>
      <c r="G136" s="19">
        <v>75958153</v>
      </c>
      <c r="H136" s="19">
        <v>353285840.60000002</v>
      </c>
      <c r="I136" s="19">
        <v>636259587.60000014</v>
      </c>
      <c r="J136" s="19">
        <v>235300208</v>
      </c>
      <c r="K136" s="19">
        <v>153782861</v>
      </c>
      <c r="L136" s="19">
        <f t="shared" si="4"/>
        <v>1678823844.2000003</v>
      </c>
      <c r="M136" s="19">
        <v>-267317613.60000002</v>
      </c>
      <c r="N136" s="19">
        <v>0</v>
      </c>
      <c r="O136" s="20">
        <f t="shared" si="5"/>
        <v>1411506230.6000004</v>
      </c>
    </row>
    <row r="137" spans="1:15" x14ac:dyDescent="0.3">
      <c r="A137" s="17" t="s">
        <v>633</v>
      </c>
      <c r="B137" s="18" t="s">
        <v>599</v>
      </c>
      <c r="C137" s="18">
        <v>860525148</v>
      </c>
      <c r="D137" s="18" t="s">
        <v>638</v>
      </c>
      <c r="E137" s="19">
        <v>0</v>
      </c>
      <c r="F137" s="19">
        <v>0</v>
      </c>
      <c r="G137" s="19">
        <v>0</v>
      </c>
      <c r="H137" s="19">
        <v>0</v>
      </c>
      <c r="I137" s="19">
        <v>43483251</v>
      </c>
      <c r="J137" s="19">
        <v>97228903</v>
      </c>
      <c r="K137" s="19">
        <v>5653779</v>
      </c>
      <c r="L137" s="19">
        <f t="shared" si="4"/>
        <v>146365933</v>
      </c>
      <c r="M137" s="19">
        <v>0</v>
      </c>
      <c r="N137" s="19">
        <v>0</v>
      </c>
      <c r="O137" s="20">
        <f t="shared" si="5"/>
        <v>146365933</v>
      </c>
    </row>
    <row r="138" spans="1:15" x14ac:dyDescent="0.3">
      <c r="A138" s="17" t="s">
        <v>633</v>
      </c>
      <c r="B138" s="18" t="s">
        <v>599</v>
      </c>
      <c r="C138" s="18">
        <v>891500319</v>
      </c>
      <c r="D138" s="18" t="s">
        <v>639</v>
      </c>
      <c r="E138" s="19">
        <v>0</v>
      </c>
      <c r="F138" s="19">
        <v>0</v>
      </c>
      <c r="G138" s="19">
        <v>11463829</v>
      </c>
      <c r="H138" s="19">
        <v>0</v>
      </c>
      <c r="I138" s="19">
        <v>0</v>
      </c>
      <c r="J138" s="19">
        <v>0</v>
      </c>
      <c r="K138" s="19">
        <v>0</v>
      </c>
      <c r="L138" s="19">
        <f t="shared" si="4"/>
        <v>11463829</v>
      </c>
      <c r="M138" s="19">
        <v>0</v>
      </c>
      <c r="N138" s="19">
        <v>0</v>
      </c>
      <c r="O138" s="20">
        <f t="shared" si="5"/>
        <v>11463829</v>
      </c>
    </row>
    <row r="139" spans="1:15" x14ac:dyDescent="0.3">
      <c r="A139" s="17" t="s">
        <v>633</v>
      </c>
      <c r="B139" s="18" t="s">
        <v>599</v>
      </c>
      <c r="C139" s="18">
        <v>899999034</v>
      </c>
      <c r="D139" s="18" t="s">
        <v>640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3006323</v>
      </c>
      <c r="L139" s="19">
        <f t="shared" si="4"/>
        <v>3006323</v>
      </c>
      <c r="M139" s="19">
        <v>0</v>
      </c>
      <c r="N139" s="19">
        <v>0</v>
      </c>
      <c r="O139" s="20">
        <f t="shared" si="5"/>
        <v>3006323</v>
      </c>
    </row>
    <row r="140" spans="1:15" x14ac:dyDescent="0.3">
      <c r="A140" s="17" t="s">
        <v>633</v>
      </c>
      <c r="B140" s="18" t="s">
        <v>599</v>
      </c>
      <c r="C140" s="18">
        <v>899999063</v>
      </c>
      <c r="D140" s="18" t="s">
        <v>641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5264954</v>
      </c>
      <c r="K140" s="19">
        <v>558800</v>
      </c>
      <c r="L140" s="19">
        <f t="shared" si="4"/>
        <v>5823754</v>
      </c>
      <c r="M140" s="19">
        <v>0</v>
      </c>
      <c r="N140" s="19">
        <v>0</v>
      </c>
      <c r="O140" s="20">
        <f t="shared" si="5"/>
        <v>5823754</v>
      </c>
    </row>
    <row r="141" spans="1:15" x14ac:dyDescent="0.3">
      <c r="A141" s="17" t="s">
        <v>633</v>
      </c>
      <c r="B141" s="18" t="s">
        <v>599</v>
      </c>
      <c r="C141" s="18">
        <v>899999068</v>
      </c>
      <c r="D141" s="18" t="s">
        <v>642</v>
      </c>
      <c r="E141" s="19">
        <v>1590410</v>
      </c>
      <c r="F141" s="19">
        <v>0</v>
      </c>
      <c r="G141" s="19">
        <v>0</v>
      </c>
      <c r="H141" s="19">
        <v>0</v>
      </c>
      <c r="I141" s="19">
        <v>886525</v>
      </c>
      <c r="J141" s="19">
        <v>2749254</v>
      </c>
      <c r="K141" s="19">
        <v>3963300</v>
      </c>
      <c r="L141" s="19">
        <f t="shared" si="4"/>
        <v>9189489</v>
      </c>
      <c r="M141" s="19">
        <v>-3156422</v>
      </c>
      <c r="N141" s="19">
        <v>0</v>
      </c>
      <c r="O141" s="20">
        <f t="shared" si="5"/>
        <v>6033067</v>
      </c>
    </row>
    <row r="142" spans="1:15" x14ac:dyDescent="0.3">
      <c r="A142" s="17" t="s">
        <v>633</v>
      </c>
      <c r="B142" s="18" t="s">
        <v>599</v>
      </c>
      <c r="C142" s="18">
        <v>900126860</v>
      </c>
      <c r="D142" s="18" t="s">
        <v>347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2982000</v>
      </c>
      <c r="L142" s="19">
        <f t="shared" si="4"/>
        <v>2982000</v>
      </c>
      <c r="M142" s="19">
        <v>0</v>
      </c>
      <c r="N142" s="19">
        <v>0</v>
      </c>
      <c r="O142" s="20">
        <f t="shared" si="5"/>
        <v>2982000</v>
      </c>
    </row>
    <row r="143" spans="1:15" x14ac:dyDescent="0.3">
      <c r="A143" s="17" t="s">
        <v>633</v>
      </c>
      <c r="B143" s="18" t="s">
        <v>599</v>
      </c>
      <c r="C143" s="18">
        <v>900336524</v>
      </c>
      <c r="D143" s="18" t="s">
        <v>643</v>
      </c>
      <c r="E143" s="19">
        <v>0</v>
      </c>
      <c r="F143" s="19">
        <v>0</v>
      </c>
      <c r="G143" s="19">
        <v>0</v>
      </c>
      <c r="H143" s="19">
        <v>62002104</v>
      </c>
      <c r="I143" s="19">
        <v>51338175</v>
      </c>
      <c r="J143" s="19">
        <v>80800</v>
      </c>
      <c r="K143" s="19">
        <v>321295010</v>
      </c>
      <c r="L143" s="19">
        <f t="shared" si="4"/>
        <v>434716089</v>
      </c>
      <c r="M143" s="19">
        <v>0</v>
      </c>
      <c r="N143" s="19">
        <v>0</v>
      </c>
      <c r="O143" s="20">
        <f t="shared" si="5"/>
        <v>434716089</v>
      </c>
    </row>
    <row r="144" spans="1:15" x14ac:dyDescent="0.3">
      <c r="A144" s="17" t="s">
        <v>633</v>
      </c>
      <c r="B144" s="18" t="s">
        <v>599</v>
      </c>
      <c r="C144" s="18">
        <v>901034790</v>
      </c>
      <c r="D144" s="18" t="s">
        <v>644</v>
      </c>
      <c r="E144" s="19">
        <v>0</v>
      </c>
      <c r="F144" s="19">
        <v>0</v>
      </c>
      <c r="G144" s="19">
        <v>0</v>
      </c>
      <c r="H144" s="19">
        <v>488300</v>
      </c>
      <c r="I144" s="19">
        <v>0</v>
      </c>
      <c r="J144" s="19">
        <v>2395900</v>
      </c>
      <c r="K144" s="19">
        <v>2183100</v>
      </c>
      <c r="L144" s="19">
        <f t="shared" si="4"/>
        <v>5067300</v>
      </c>
      <c r="M144" s="19">
        <v>-52500</v>
      </c>
      <c r="N144" s="19">
        <v>0</v>
      </c>
      <c r="O144" s="20">
        <f t="shared" si="5"/>
        <v>5014800</v>
      </c>
    </row>
    <row r="145" spans="1:15" x14ac:dyDescent="0.3">
      <c r="A145" s="17" t="s">
        <v>633</v>
      </c>
      <c r="B145" s="18" t="s">
        <v>599</v>
      </c>
      <c r="C145" s="18">
        <v>901361596</v>
      </c>
      <c r="D145" s="18" t="s">
        <v>645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165089898</v>
      </c>
      <c r="K145" s="19">
        <v>5454600</v>
      </c>
      <c r="L145" s="19">
        <f t="shared" si="4"/>
        <v>170544498</v>
      </c>
      <c r="M145" s="19">
        <v>0</v>
      </c>
      <c r="N145" s="19">
        <v>0</v>
      </c>
      <c r="O145" s="20">
        <f t="shared" si="5"/>
        <v>170544498</v>
      </c>
    </row>
    <row r="146" spans="1:15" x14ac:dyDescent="0.3">
      <c r="A146" s="17" t="s">
        <v>633</v>
      </c>
      <c r="B146" s="18" t="s">
        <v>599</v>
      </c>
      <c r="C146" s="18">
        <v>901440176</v>
      </c>
      <c r="D146" s="18" t="s">
        <v>646</v>
      </c>
      <c r="E146" s="19">
        <v>731200</v>
      </c>
      <c r="F146" s="19">
        <v>2277600</v>
      </c>
      <c r="G146" s="19">
        <v>2769855</v>
      </c>
      <c r="H146" s="19">
        <v>6880091</v>
      </c>
      <c r="I146" s="19">
        <v>2094117</v>
      </c>
      <c r="J146" s="19">
        <v>11919400</v>
      </c>
      <c r="K146" s="19">
        <v>14298388</v>
      </c>
      <c r="L146" s="19">
        <f t="shared" si="4"/>
        <v>40970651</v>
      </c>
      <c r="M146" s="19">
        <v>-2597800</v>
      </c>
      <c r="N146" s="19">
        <v>0</v>
      </c>
      <c r="O146" s="20">
        <f t="shared" si="5"/>
        <v>38372851</v>
      </c>
    </row>
    <row r="147" spans="1:15" x14ac:dyDescent="0.3">
      <c r="A147" s="17" t="s">
        <v>633</v>
      </c>
      <c r="B147" s="18" t="s">
        <v>599</v>
      </c>
      <c r="C147" s="18">
        <v>901495943</v>
      </c>
      <c r="D147" s="18" t="s">
        <v>647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103765683</v>
      </c>
      <c r="K147" s="19">
        <v>0</v>
      </c>
      <c r="L147" s="19">
        <f t="shared" si="4"/>
        <v>103765683</v>
      </c>
      <c r="M147" s="19">
        <v>0</v>
      </c>
      <c r="N147" s="19">
        <v>0</v>
      </c>
      <c r="O147" s="20">
        <f t="shared" si="5"/>
        <v>103765683</v>
      </c>
    </row>
    <row r="148" spans="1:15" x14ac:dyDescent="0.3">
      <c r="A148" s="17" t="s">
        <v>633</v>
      </c>
      <c r="B148" s="18" t="s">
        <v>599</v>
      </c>
      <c r="C148" s="18">
        <v>901540992</v>
      </c>
      <c r="D148" s="18" t="s">
        <v>648</v>
      </c>
      <c r="E148" s="19">
        <v>13745467</v>
      </c>
      <c r="F148" s="19">
        <v>7824849</v>
      </c>
      <c r="G148" s="19">
        <v>14916905</v>
      </c>
      <c r="H148" s="19">
        <v>98724196</v>
      </c>
      <c r="I148" s="19">
        <v>98276761</v>
      </c>
      <c r="J148" s="19">
        <v>117761433.77</v>
      </c>
      <c r="K148" s="19">
        <v>79281575</v>
      </c>
      <c r="L148" s="19">
        <f t="shared" si="4"/>
        <v>430531186.76999998</v>
      </c>
      <c r="M148" s="19">
        <v>-18226250</v>
      </c>
      <c r="N148" s="19">
        <v>0</v>
      </c>
      <c r="O148" s="20">
        <f t="shared" si="5"/>
        <v>412304936.76999998</v>
      </c>
    </row>
    <row r="149" spans="1:15" x14ac:dyDescent="0.3">
      <c r="A149" s="17" t="s">
        <v>633</v>
      </c>
      <c r="B149" s="18" t="s">
        <v>599</v>
      </c>
      <c r="C149" s="18">
        <v>901541302</v>
      </c>
      <c r="D149" s="18" t="s">
        <v>649</v>
      </c>
      <c r="E149" s="19">
        <v>0</v>
      </c>
      <c r="F149" s="19">
        <v>0</v>
      </c>
      <c r="G149" s="19">
        <v>0</v>
      </c>
      <c r="H149" s="19">
        <v>2025740</v>
      </c>
      <c r="I149" s="19">
        <v>14096477</v>
      </c>
      <c r="J149" s="19">
        <v>26614726</v>
      </c>
      <c r="K149" s="19">
        <v>120183690</v>
      </c>
      <c r="L149" s="19">
        <f t="shared" si="4"/>
        <v>162920633</v>
      </c>
      <c r="M149" s="19">
        <v>0</v>
      </c>
      <c r="N149" s="19">
        <v>0</v>
      </c>
      <c r="O149" s="20">
        <f t="shared" si="5"/>
        <v>162920633</v>
      </c>
    </row>
    <row r="150" spans="1:15" x14ac:dyDescent="0.3">
      <c r="A150" s="17" t="s">
        <v>633</v>
      </c>
      <c r="B150" s="18" t="s">
        <v>599</v>
      </c>
      <c r="C150" s="18">
        <v>901682277</v>
      </c>
      <c r="D150" s="18" t="s">
        <v>647</v>
      </c>
      <c r="E150" s="19">
        <v>0</v>
      </c>
      <c r="F150" s="19">
        <v>0</v>
      </c>
      <c r="G150" s="19">
        <v>0</v>
      </c>
      <c r="H150" s="19">
        <v>0</v>
      </c>
      <c r="I150" s="19">
        <v>17156951</v>
      </c>
      <c r="J150" s="19">
        <v>117279138</v>
      </c>
      <c r="K150" s="19">
        <v>669834</v>
      </c>
      <c r="L150" s="19">
        <f t="shared" si="4"/>
        <v>135105923</v>
      </c>
      <c r="M150" s="19">
        <v>0</v>
      </c>
      <c r="N150" s="19">
        <v>0</v>
      </c>
      <c r="O150" s="20">
        <f t="shared" si="5"/>
        <v>135105923</v>
      </c>
    </row>
    <row r="151" spans="1:15" x14ac:dyDescent="0.3">
      <c r="A151" s="17" t="s">
        <v>650</v>
      </c>
      <c r="B151" s="18" t="s">
        <v>599</v>
      </c>
      <c r="C151" s="18">
        <v>0</v>
      </c>
      <c r="D151" s="18" t="s">
        <v>399</v>
      </c>
      <c r="E151" s="19">
        <v>95628899</v>
      </c>
      <c r="F151" s="19">
        <v>64308700</v>
      </c>
      <c r="G151" s="19">
        <v>41671400</v>
      </c>
      <c r="H151" s="19">
        <v>165797000</v>
      </c>
      <c r="I151" s="19">
        <v>272648156</v>
      </c>
      <c r="J151" s="19">
        <v>7598696260.75</v>
      </c>
      <c r="K151" s="19">
        <v>0</v>
      </c>
      <c r="L151" s="19">
        <f t="shared" si="4"/>
        <v>8238750415.75</v>
      </c>
      <c r="M151" s="19">
        <v>-59</v>
      </c>
      <c r="N151" s="19">
        <v>0</v>
      </c>
      <c r="O151" s="20">
        <f t="shared" si="5"/>
        <v>8238750356.75</v>
      </c>
    </row>
    <row r="152" spans="1:15" x14ac:dyDescent="0.3">
      <c r="A152" s="17" t="s">
        <v>651</v>
      </c>
      <c r="B152" s="18" t="s">
        <v>599</v>
      </c>
      <c r="C152" s="18">
        <v>860020227</v>
      </c>
      <c r="D152" s="18" t="s">
        <v>652</v>
      </c>
      <c r="E152" s="19">
        <v>0</v>
      </c>
      <c r="F152" s="19">
        <v>0</v>
      </c>
      <c r="G152" s="19">
        <v>0</v>
      </c>
      <c r="H152" s="19">
        <v>120829900.8</v>
      </c>
      <c r="I152" s="19">
        <v>0</v>
      </c>
      <c r="J152" s="19">
        <v>0</v>
      </c>
      <c r="K152" s="19">
        <v>0</v>
      </c>
      <c r="L152" s="19">
        <f t="shared" si="4"/>
        <v>120829900.8</v>
      </c>
      <c r="M152" s="19">
        <v>0</v>
      </c>
      <c r="N152" s="19">
        <v>0</v>
      </c>
      <c r="O152" s="20">
        <f t="shared" si="5"/>
        <v>120829900.8</v>
      </c>
    </row>
    <row r="153" spans="1:15" x14ac:dyDescent="0.3">
      <c r="A153" s="17" t="s">
        <v>653</v>
      </c>
      <c r="B153" s="18" t="s">
        <v>599</v>
      </c>
      <c r="C153" s="18">
        <v>800226175</v>
      </c>
      <c r="D153" s="18" t="s">
        <v>654</v>
      </c>
      <c r="E153" s="19">
        <v>6525658</v>
      </c>
      <c r="F153" s="19">
        <v>0</v>
      </c>
      <c r="G153" s="19">
        <v>0</v>
      </c>
      <c r="H153" s="19">
        <v>198200</v>
      </c>
      <c r="I153" s="19">
        <v>0</v>
      </c>
      <c r="J153" s="19">
        <v>43088900</v>
      </c>
      <c r="K153" s="19">
        <v>19031346</v>
      </c>
      <c r="L153" s="19">
        <f t="shared" si="4"/>
        <v>68844104</v>
      </c>
      <c r="M153" s="19">
        <v>-7239666.04</v>
      </c>
      <c r="N153" s="19">
        <v>0</v>
      </c>
      <c r="O153" s="20">
        <f t="shared" si="5"/>
        <v>61604437.960000001</v>
      </c>
    </row>
    <row r="154" spans="1:15" x14ac:dyDescent="0.3">
      <c r="A154" s="17" t="s">
        <v>653</v>
      </c>
      <c r="B154" s="18" t="s">
        <v>599</v>
      </c>
      <c r="C154" s="18">
        <v>830008686</v>
      </c>
      <c r="D154" s="18" t="s">
        <v>655</v>
      </c>
      <c r="E154" s="19">
        <v>0</v>
      </c>
      <c r="F154" s="19">
        <v>0</v>
      </c>
      <c r="G154" s="19">
        <v>799527</v>
      </c>
      <c r="H154" s="19">
        <v>0</v>
      </c>
      <c r="I154" s="19">
        <v>1831000</v>
      </c>
      <c r="J154" s="19">
        <v>220410472</v>
      </c>
      <c r="K154" s="19">
        <v>79663433</v>
      </c>
      <c r="L154" s="19">
        <f t="shared" si="4"/>
        <v>302704432</v>
      </c>
      <c r="M154" s="19">
        <v>0</v>
      </c>
      <c r="N154" s="19">
        <v>0</v>
      </c>
      <c r="O154" s="20">
        <f t="shared" si="5"/>
        <v>302704432</v>
      </c>
    </row>
    <row r="155" spans="1:15" x14ac:dyDescent="0.3">
      <c r="A155" s="17" t="s">
        <v>653</v>
      </c>
      <c r="B155" s="18" t="s">
        <v>599</v>
      </c>
      <c r="C155" s="18">
        <v>830054904</v>
      </c>
      <c r="D155" s="18" t="s">
        <v>627</v>
      </c>
      <c r="E155" s="19">
        <v>0</v>
      </c>
      <c r="F155" s="19">
        <v>82100</v>
      </c>
      <c r="G155" s="19">
        <v>0</v>
      </c>
      <c r="H155" s="19">
        <v>7289100</v>
      </c>
      <c r="I155" s="19">
        <v>0</v>
      </c>
      <c r="J155" s="19">
        <v>0</v>
      </c>
      <c r="K155" s="19">
        <v>219</v>
      </c>
      <c r="L155" s="19">
        <f t="shared" si="4"/>
        <v>7371419</v>
      </c>
      <c r="M155" s="19">
        <v>0</v>
      </c>
      <c r="N155" s="19">
        <v>0</v>
      </c>
      <c r="O155" s="20">
        <f t="shared" si="5"/>
        <v>7371419</v>
      </c>
    </row>
    <row r="156" spans="1:15" x14ac:dyDescent="0.3">
      <c r="A156" s="17" t="s">
        <v>653</v>
      </c>
      <c r="B156" s="18" t="s">
        <v>599</v>
      </c>
      <c r="C156" s="18">
        <v>860002183</v>
      </c>
      <c r="D156" s="18" t="s">
        <v>656</v>
      </c>
      <c r="E156" s="19">
        <v>15456617</v>
      </c>
      <c r="F156" s="19">
        <v>0</v>
      </c>
      <c r="G156" s="19">
        <v>8024315</v>
      </c>
      <c r="H156" s="19">
        <v>166785580</v>
      </c>
      <c r="I156" s="19">
        <v>38893216</v>
      </c>
      <c r="J156" s="19">
        <v>387739093</v>
      </c>
      <c r="K156" s="19">
        <v>10605748</v>
      </c>
      <c r="L156" s="19">
        <f t="shared" si="4"/>
        <v>627504569</v>
      </c>
      <c r="M156" s="19">
        <v>-755227</v>
      </c>
      <c r="N156" s="19">
        <v>0</v>
      </c>
      <c r="O156" s="20">
        <f t="shared" si="5"/>
        <v>626749342</v>
      </c>
    </row>
    <row r="157" spans="1:15" x14ac:dyDescent="0.3">
      <c r="A157" s="17" t="s">
        <v>653</v>
      </c>
      <c r="B157" s="18" t="s">
        <v>599</v>
      </c>
      <c r="C157" s="18">
        <v>860002503</v>
      </c>
      <c r="D157" s="18" t="s">
        <v>628</v>
      </c>
      <c r="E157" s="19">
        <v>7270863</v>
      </c>
      <c r="F157" s="19">
        <v>0</v>
      </c>
      <c r="G157" s="19">
        <v>453007</v>
      </c>
      <c r="H157" s="19">
        <v>23431904</v>
      </c>
      <c r="I157" s="19">
        <v>23739535</v>
      </c>
      <c r="J157" s="19">
        <v>699771168</v>
      </c>
      <c r="K157" s="19">
        <v>9621696</v>
      </c>
      <c r="L157" s="19">
        <f t="shared" si="4"/>
        <v>764288173</v>
      </c>
      <c r="M157" s="19">
        <v>-970491</v>
      </c>
      <c r="N157" s="19">
        <v>0</v>
      </c>
      <c r="O157" s="20">
        <f t="shared" si="5"/>
        <v>763317682</v>
      </c>
    </row>
    <row r="158" spans="1:15" x14ac:dyDescent="0.3">
      <c r="A158" s="17" t="s">
        <v>653</v>
      </c>
      <c r="B158" s="18" t="s">
        <v>599</v>
      </c>
      <c r="C158" s="18">
        <v>860008645</v>
      </c>
      <c r="D158" s="18" t="s">
        <v>630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50236616</v>
      </c>
      <c r="K158" s="19">
        <v>0</v>
      </c>
      <c r="L158" s="19">
        <f t="shared" si="4"/>
        <v>50236616</v>
      </c>
      <c r="M158" s="19">
        <v>0</v>
      </c>
      <c r="N158" s="19">
        <v>0</v>
      </c>
      <c r="O158" s="20">
        <f t="shared" si="5"/>
        <v>50236616</v>
      </c>
    </row>
    <row r="159" spans="1:15" x14ac:dyDescent="0.3">
      <c r="A159" s="17" t="s">
        <v>653</v>
      </c>
      <c r="B159" s="18" t="s">
        <v>599</v>
      </c>
      <c r="C159" s="18">
        <v>860011153</v>
      </c>
      <c r="D159" s="18" t="s">
        <v>631</v>
      </c>
      <c r="E159" s="19">
        <v>21010916</v>
      </c>
      <c r="F159" s="19">
        <v>159416150</v>
      </c>
      <c r="G159" s="19">
        <v>44124949</v>
      </c>
      <c r="H159" s="19">
        <v>164642789</v>
      </c>
      <c r="I159" s="19">
        <v>35260759</v>
      </c>
      <c r="J159" s="19">
        <v>194491465</v>
      </c>
      <c r="K159" s="19">
        <v>15361859</v>
      </c>
      <c r="L159" s="19">
        <f t="shared" si="4"/>
        <v>634308887</v>
      </c>
      <c r="M159" s="19">
        <v>-15554375</v>
      </c>
      <c r="N159" s="19">
        <v>0</v>
      </c>
      <c r="O159" s="20">
        <f t="shared" si="5"/>
        <v>618754512</v>
      </c>
    </row>
    <row r="160" spans="1:15" x14ac:dyDescent="0.3">
      <c r="A160" s="17" t="s">
        <v>653</v>
      </c>
      <c r="B160" s="18" t="s">
        <v>599</v>
      </c>
      <c r="C160" s="18">
        <v>890903790</v>
      </c>
      <c r="D160" s="18" t="s">
        <v>657</v>
      </c>
      <c r="E160" s="19">
        <v>182036904</v>
      </c>
      <c r="F160" s="19">
        <v>13646451</v>
      </c>
      <c r="G160" s="19">
        <v>37449732</v>
      </c>
      <c r="H160" s="19">
        <v>20371411</v>
      </c>
      <c r="I160" s="19">
        <v>16687011</v>
      </c>
      <c r="J160" s="19">
        <v>430433070.20000005</v>
      </c>
      <c r="K160" s="19">
        <v>209569667</v>
      </c>
      <c r="L160" s="19">
        <f t="shared" si="4"/>
        <v>910194246.20000005</v>
      </c>
      <c r="M160" s="19">
        <v>-5070814</v>
      </c>
      <c r="N160" s="19">
        <v>0</v>
      </c>
      <c r="O160" s="20">
        <f t="shared" si="5"/>
        <v>905123432.20000005</v>
      </c>
    </row>
    <row r="161" spans="1:15" x14ac:dyDescent="0.3">
      <c r="A161" s="17" t="s">
        <v>653</v>
      </c>
      <c r="B161" s="18" t="s">
        <v>599</v>
      </c>
      <c r="C161" s="18">
        <v>901469580</v>
      </c>
      <c r="D161" s="18" t="s">
        <v>658</v>
      </c>
      <c r="E161" s="19">
        <v>0</v>
      </c>
      <c r="F161" s="19">
        <v>0</v>
      </c>
      <c r="G161" s="19">
        <v>34382637</v>
      </c>
      <c r="H161" s="19">
        <v>0</v>
      </c>
      <c r="I161" s="19">
        <v>0</v>
      </c>
      <c r="J161" s="19">
        <v>0</v>
      </c>
      <c r="K161" s="19">
        <v>0</v>
      </c>
      <c r="L161" s="19">
        <f t="shared" si="4"/>
        <v>34382637</v>
      </c>
      <c r="M161" s="19">
        <v>0</v>
      </c>
      <c r="N161" s="19">
        <v>0</v>
      </c>
      <c r="O161" s="20">
        <f t="shared" si="5"/>
        <v>34382637</v>
      </c>
    </row>
    <row r="162" spans="1:15" x14ac:dyDescent="0.3">
      <c r="A162" s="17" t="s">
        <v>659</v>
      </c>
      <c r="B162" s="18" t="s">
        <v>599</v>
      </c>
      <c r="C162" s="18">
        <v>800017308</v>
      </c>
      <c r="D162" s="18" t="s">
        <v>660</v>
      </c>
      <c r="E162" s="19">
        <v>995000</v>
      </c>
      <c r="F162" s="19">
        <v>192000</v>
      </c>
      <c r="G162" s="19">
        <v>235500</v>
      </c>
      <c r="H162" s="19">
        <v>0</v>
      </c>
      <c r="I162" s="19">
        <v>0</v>
      </c>
      <c r="J162" s="19">
        <v>0</v>
      </c>
      <c r="K162" s="19">
        <v>0</v>
      </c>
      <c r="L162" s="19">
        <f t="shared" si="4"/>
        <v>1422500</v>
      </c>
      <c r="M162" s="19">
        <v>0</v>
      </c>
      <c r="N162" s="19">
        <v>0</v>
      </c>
      <c r="O162" s="20">
        <f t="shared" si="5"/>
        <v>1422500</v>
      </c>
    </row>
    <row r="163" spans="1:15" x14ac:dyDescent="0.3">
      <c r="A163" s="17" t="s">
        <v>659</v>
      </c>
      <c r="B163" s="18" t="s">
        <v>599</v>
      </c>
      <c r="C163" s="18">
        <v>804010775</v>
      </c>
      <c r="D163" s="18" t="s">
        <v>661</v>
      </c>
      <c r="E163" s="19">
        <v>184200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f t="shared" si="4"/>
        <v>184200</v>
      </c>
      <c r="M163" s="19">
        <v>0</v>
      </c>
      <c r="N163" s="19">
        <v>0</v>
      </c>
      <c r="O163" s="20">
        <f t="shared" si="5"/>
        <v>184200</v>
      </c>
    </row>
    <row r="164" spans="1:15" x14ac:dyDescent="0.3">
      <c r="A164" s="17" t="s">
        <v>659</v>
      </c>
      <c r="B164" s="18" t="s">
        <v>599</v>
      </c>
      <c r="C164" s="18">
        <v>804011987</v>
      </c>
      <c r="D164" s="18" t="s">
        <v>662</v>
      </c>
      <c r="E164" s="19">
        <v>0</v>
      </c>
      <c r="F164" s="19">
        <v>0</v>
      </c>
      <c r="G164" s="19">
        <v>0</v>
      </c>
      <c r="H164" s="19">
        <v>43967313</v>
      </c>
      <c r="I164" s="19">
        <v>0</v>
      </c>
      <c r="J164" s="19">
        <v>0</v>
      </c>
      <c r="K164" s="19">
        <v>0</v>
      </c>
      <c r="L164" s="19">
        <f t="shared" si="4"/>
        <v>43967313</v>
      </c>
      <c r="M164" s="19">
        <v>0</v>
      </c>
      <c r="N164" s="19">
        <v>0</v>
      </c>
      <c r="O164" s="20">
        <f t="shared" si="5"/>
        <v>43967313</v>
      </c>
    </row>
    <row r="165" spans="1:15" x14ac:dyDescent="0.3">
      <c r="A165" s="17" t="s">
        <v>659</v>
      </c>
      <c r="B165" s="18" t="s">
        <v>599</v>
      </c>
      <c r="C165" s="18">
        <v>860013779</v>
      </c>
      <c r="D165" s="18" t="s">
        <v>663</v>
      </c>
      <c r="E165" s="19">
        <v>101235441</v>
      </c>
      <c r="F165" s="19">
        <v>0</v>
      </c>
      <c r="G165" s="19">
        <v>0</v>
      </c>
      <c r="H165" s="19">
        <v>380154</v>
      </c>
      <c r="I165" s="19">
        <v>0</v>
      </c>
      <c r="J165" s="19">
        <v>0</v>
      </c>
      <c r="K165" s="19">
        <v>0</v>
      </c>
      <c r="L165" s="19">
        <f t="shared" si="4"/>
        <v>101615595</v>
      </c>
      <c r="M165" s="19">
        <v>0</v>
      </c>
      <c r="N165" s="19">
        <v>0</v>
      </c>
      <c r="O165" s="20">
        <f t="shared" si="5"/>
        <v>101615595</v>
      </c>
    </row>
    <row r="166" spans="1:15" x14ac:dyDescent="0.3">
      <c r="A166" s="17" t="s">
        <v>659</v>
      </c>
      <c r="B166" s="18" t="s">
        <v>599</v>
      </c>
      <c r="C166" s="18">
        <v>860020227</v>
      </c>
      <c r="D166" s="18" t="s">
        <v>652</v>
      </c>
      <c r="E166" s="19">
        <v>129672000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f t="shared" si="4"/>
        <v>129672000</v>
      </c>
      <c r="M166" s="19">
        <v>0</v>
      </c>
      <c r="N166" s="19">
        <v>0</v>
      </c>
      <c r="O166" s="20">
        <f t="shared" si="5"/>
        <v>129672000</v>
      </c>
    </row>
    <row r="167" spans="1:15" x14ac:dyDescent="0.3">
      <c r="A167" s="17" t="s">
        <v>659</v>
      </c>
      <c r="B167" s="18" t="s">
        <v>599</v>
      </c>
      <c r="C167" s="18">
        <v>890399010</v>
      </c>
      <c r="D167" s="18" t="s">
        <v>664</v>
      </c>
      <c r="E167" s="19">
        <v>0</v>
      </c>
      <c r="F167" s="19">
        <v>0</v>
      </c>
      <c r="G167" s="19">
        <v>0</v>
      </c>
      <c r="H167" s="19">
        <v>0</v>
      </c>
      <c r="I167" s="19">
        <v>96579121</v>
      </c>
      <c r="J167" s="19">
        <v>0</v>
      </c>
      <c r="K167" s="19">
        <v>0</v>
      </c>
      <c r="L167" s="19">
        <f t="shared" si="4"/>
        <v>96579121</v>
      </c>
      <c r="M167" s="19">
        <v>0</v>
      </c>
      <c r="N167" s="19">
        <v>0</v>
      </c>
      <c r="O167" s="20">
        <f t="shared" si="5"/>
        <v>96579121</v>
      </c>
    </row>
    <row r="168" spans="1:15" x14ac:dyDescent="0.3">
      <c r="A168" s="17" t="s">
        <v>659</v>
      </c>
      <c r="B168" s="18" t="s">
        <v>599</v>
      </c>
      <c r="C168" s="18">
        <v>899999063</v>
      </c>
      <c r="D168" s="18" t="s">
        <v>641</v>
      </c>
      <c r="E168" s="19">
        <v>925000</v>
      </c>
      <c r="F168" s="19">
        <v>731200</v>
      </c>
      <c r="G168" s="19">
        <v>2571600</v>
      </c>
      <c r="H168" s="19">
        <v>920200</v>
      </c>
      <c r="I168" s="19">
        <v>178900</v>
      </c>
      <c r="J168" s="19">
        <v>0</v>
      </c>
      <c r="K168" s="19">
        <v>0</v>
      </c>
      <c r="L168" s="19">
        <f t="shared" si="4"/>
        <v>5326900</v>
      </c>
      <c r="M168" s="19">
        <v>0</v>
      </c>
      <c r="N168" s="19">
        <v>0</v>
      </c>
      <c r="O168" s="20">
        <f t="shared" si="5"/>
        <v>5326900</v>
      </c>
    </row>
    <row r="169" spans="1:15" x14ac:dyDescent="0.3">
      <c r="A169" s="17" t="s">
        <v>659</v>
      </c>
      <c r="B169" s="18" t="s">
        <v>599</v>
      </c>
      <c r="C169" s="18">
        <v>900632505</v>
      </c>
      <c r="D169" s="18" t="s">
        <v>665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299000</v>
      </c>
      <c r="K169" s="19">
        <v>0</v>
      </c>
      <c r="L169" s="19">
        <f t="shared" si="4"/>
        <v>299000</v>
      </c>
      <c r="M169" s="19">
        <v>0</v>
      </c>
      <c r="N169" s="19">
        <v>0</v>
      </c>
      <c r="O169" s="20">
        <f t="shared" si="5"/>
        <v>299000</v>
      </c>
    </row>
    <row r="170" spans="1:15" x14ac:dyDescent="0.3">
      <c r="A170" s="17" t="s">
        <v>659</v>
      </c>
      <c r="B170" s="18" t="s">
        <v>599</v>
      </c>
      <c r="C170" s="18">
        <v>900978341</v>
      </c>
      <c r="D170" s="18" t="s">
        <v>666</v>
      </c>
      <c r="E170" s="19">
        <v>0</v>
      </c>
      <c r="F170" s="19">
        <v>0</v>
      </c>
      <c r="G170" s="19">
        <v>106739</v>
      </c>
      <c r="H170" s="19">
        <v>554684</v>
      </c>
      <c r="I170" s="19">
        <v>324062882</v>
      </c>
      <c r="J170" s="19">
        <v>178144814</v>
      </c>
      <c r="K170" s="19">
        <v>0</v>
      </c>
      <c r="L170" s="19">
        <f t="shared" si="4"/>
        <v>502869119</v>
      </c>
      <c r="M170" s="19">
        <v>0</v>
      </c>
      <c r="N170" s="19">
        <v>0</v>
      </c>
      <c r="O170" s="20">
        <f t="shared" si="5"/>
        <v>502869119</v>
      </c>
    </row>
    <row r="171" spans="1:15" x14ac:dyDescent="0.3">
      <c r="A171" s="17" t="s">
        <v>667</v>
      </c>
      <c r="B171" s="18" t="s">
        <v>599</v>
      </c>
      <c r="C171" s="18">
        <v>830007606</v>
      </c>
      <c r="D171" s="18" t="s">
        <v>668</v>
      </c>
      <c r="E171" s="19">
        <v>0</v>
      </c>
      <c r="F171" s="19">
        <v>6615128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f t="shared" si="4"/>
        <v>6615128</v>
      </c>
      <c r="M171" s="19">
        <v>0</v>
      </c>
      <c r="N171" s="19">
        <v>0</v>
      </c>
      <c r="O171" s="20">
        <f t="shared" si="5"/>
        <v>6615128</v>
      </c>
    </row>
    <row r="172" spans="1:15" x14ac:dyDescent="0.3">
      <c r="A172" s="17" t="s">
        <v>667</v>
      </c>
      <c r="B172" s="18" t="s">
        <v>599</v>
      </c>
      <c r="C172" s="18">
        <v>830015970</v>
      </c>
      <c r="D172" s="18" t="s">
        <v>669</v>
      </c>
      <c r="E172" s="19">
        <v>0</v>
      </c>
      <c r="F172" s="19">
        <v>36787520</v>
      </c>
      <c r="G172" s="19">
        <v>0</v>
      </c>
      <c r="H172" s="19">
        <v>0</v>
      </c>
      <c r="I172" s="19">
        <v>33447362</v>
      </c>
      <c r="J172" s="19">
        <v>0</v>
      </c>
      <c r="K172" s="19">
        <v>0</v>
      </c>
      <c r="L172" s="19">
        <f t="shared" si="4"/>
        <v>70234882</v>
      </c>
      <c r="M172" s="19">
        <v>0</v>
      </c>
      <c r="N172" s="19">
        <v>0</v>
      </c>
      <c r="O172" s="20">
        <f t="shared" si="5"/>
        <v>70234882</v>
      </c>
    </row>
    <row r="173" spans="1:15" x14ac:dyDescent="0.3">
      <c r="A173" s="17" t="s">
        <v>667</v>
      </c>
      <c r="B173" s="18" t="s">
        <v>599</v>
      </c>
      <c r="C173" s="18">
        <v>830086767</v>
      </c>
      <c r="D173" s="18" t="s">
        <v>670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821333</v>
      </c>
      <c r="K173" s="19">
        <v>0</v>
      </c>
      <c r="L173" s="19">
        <f t="shared" si="4"/>
        <v>821333</v>
      </c>
      <c r="M173" s="19">
        <v>0</v>
      </c>
      <c r="N173" s="19">
        <v>0</v>
      </c>
      <c r="O173" s="20">
        <f t="shared" si="5"/>
        <v>821333</v>
      </c>
    </row>
    <row r="174" spans="1:15" x14ac:dyDescent="0.3">
      <c r="A174" s="17" t="s">
        <v>667</v>
      </c>
      <c r="B174" s="18" t="s">
        <v>599</v>
      </c>
      <c r="C174" s="18">
        <v>860007386</v>
      </c>
      <c r="D174" s="18" t="s">
        <v>671</v>
      </c>
      <c r="E174" s="19">
        <v>89915071</v>
      </c>
      <c r="F174" s="19">
        <v>122130858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f t="shared" si="4"/>
        <v>212045929</v>
      </c>
      <c r="M174" s="19">
        <v>0</v>
      </c>
      <c r="N174" s="19">
        <v>0</v>
      </c>
      <c r="O174" s="20">
        <f t="shared" si="5"/>
        <v>212045929</v>
      </c>
    </row>
    <row r="175" spans="1:15" x14ac:dyDescent="0.3">
      <c r="A175" s="17" t="s">
        <v>667</v>
      </c>
      <c r="B175" s="18" t="s">
        <v>599</v>
      </c>
      <c r="C175" s="18">
        <v>860007759</v>
      </c>
      <c r="D175" s="18" t="s">
        <v>672</v>
      </c>
      <c r="E175" s="19">
        <v>0</v>
      </c>
      <c r="F175" s="19">
        <v>110763172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f t="shared" si="4"/>
        <v>110763172</v>
      </c>
      <c r="M175" s="19">
        <v>0</v>
      </c>
      <c r="N175" s="19">
        <v>0</v>
      </c>
      <c r="O175" s="20">
        <f t="shared" si="5"/>
        <v>110763172</v>
      </c>
    </row>
    <row r="176" spans="1:15" x14ac:dyDescent="0.3">
      <c r="A176" s="17" t="s">
        <v>667</v>
      </c>
      <c r="B176" s="18" t="s">
        <v>599</v>
      </c>
      <c r="C176" s="18">
        <v>860035992</v>
      </c>
      <c r="D176" s="18" t="s">
        <v>614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2531900</v>
      </c>
      <c r="K176" s="19">
        <v>0</v>
      </c>
      <c r="L176" s="19">
        <f t="shared" si="4"/>
        <v>2531900</v>
      </c>
      <c r="M176" s="19">
        <v>0</v>
      </c>
      <c r="N176" s="19">
        <v>0</v>
      </c>
      <c r="O176" s="20">
        <f t="shared" si="5"/>
        <v>2531900</v>
      </c>
    </row>
    <row r="177" spans="1:15" x14ac:dyDescent="0.3">
      <c r="A177" s="17" t="s">
        <v>667</v>
      </c>
      <c r="B177" s="18" t="s">
        <v>599</v>
      </c>
      <c r="C177" s="18">
        <v>860038374</v>
      </c>
      <c r="D177" s="18" t="s">
        <v>673</v>
      </c>
      <c r="E177" s="19">
        <v>241622429</v>
      </c>
      <c r="F177" s="19">
        <v>229479822</v>
      </c>
      <c r="G177" s="19">
        <v>0</v>
      </c>
      <c r="H177" s="19">
        <v>8313098</v>
      </c>
      <c r="I177" s="19">
        <v>0</v>
      </c>
      <c r="J177" s="19">
        <v>0</v>
      </c>
      <c r="K177" s="19">
        <v>0</v>
      </c>
      <c r="L177" s="19">
        <f t="shared" si="4"/>
        <v>479415349</v>
      </c>
      <c r="M177" s="19">
        <v>0</v>
      </c>
      <c r="N177" s="19">
        <v>0</v>
      </c>
      <c r="O177" s="20">
        <f t="shared" si="5"/>
        <v>479415349</v>
      </c>
    </row>
    <row r="178" spans="1:15" x14ac:dyDescent="0.3">
      <c r="A178" s="17" t="s">
        <v>667</v>
      </c>
      <c r="B178" s="18" t="s">
        <v>599</v>
      </c>
      <c r="C178" s="18">
        <v>860051853</v>
      </c>
      <c r="D178" s="18" t="s">
        <v>674</v>
      </c>
      <c r="E178" s="19">
        <v>0</v>
      </c>
      <c r="F178" s="19">
        <v>78612415</v>
      </c>
      <c r="G178" s="19">
        <v>0</v>
      </c>
      <c r="H178" s="19">
        <v>1259036</v>
      </c>
      <c r="I178" s="19">
        <v>0</v>
      </c>
      <c r="J178" s="19">
        <v>0</v>
      </c>
      <c r="K178" s="19">
        <v>0</v>
      </c>
      <c r="L178" s="19">
        <f t="shared" si="4"/>
        <v>79871451</v>
      </c>
      <c r="M178" s="19">
        <v>0</v>
      </c>
      <c r="N178" s="19">
        <v>0</v>
      </c>
      <c r="O178" s="20">
        <f t="shared" si="5"/>
        <v>79871451</v>
      </c>
    </row>
    <row r="179" spans="1:15" x14ac:dyDescent="0.3">
      <c r="A179" s="17" t="s">
        <v>667</v>
      </c>
      <c r="B179" s="18" t="s">
        <v>599</v>
      </c>
      <c r="C179" s="18">
        <v>860056070</v>
      </c>
      <c r="D179" s="18" t="s">
        <v>675</v>
      </c>
      <c r="E179" s="19">
        <v>13493110</v>
      </c>
      <c r="F179" s="19">
        <v>268178429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f t="shared" si="4"/>
        <v>281671539</v>
      </c>
      <c r="M179" s="19">
        <v>0</v>
      </c>
      <c r="N179" s="19">
        <v>0</v>
      </c>
      <c r="O179" s="20">
        <f t="shared" si="5"/>
        <v>281671539</v>
      </c>
    </row>
    <row r="180" spans="1:15" x14ac:dyDescent="0.3">
      <c r="A180" s="17" t="s">
        <v>667</v>
      </c>
      <c r="B180" s="18" t="s">
        <v>599</v>
      </c>
      <c r="C180" s="18">
        <v>860066789</v>
      </c>
      <c r="D180" s="18" t="s">
        <v>676</v>
      </c>
      <c r="E180" s="19">
        <v>0</v>
      </c>
      <c r="F180" s="19">
        <v>2177728882</v>
      </c>
      <c r="G180" s="19">
        <v>0</v>
      </c>
      <c r="H180" s="19">
        <v>447333819.95999998</v>
      </c>
      <c r="I180" s="19">
        <v>0</v>
      </c>
      <c r="J180" s="19">
        <v>0</v>
      </c>
      <c r="K180" s="19">
        <v>0</v>
      </c>
      <c r="L180" s="19">
        <f t="shared" si="4"/>
        <v>2625062701.96</v>
      </c>
      <c r="M180" s="19">
        <v>0</v>
      </c>
      <c r="N180" s="19">
        <v>0</v>
      </c>
      <c r="O180" s="20">
        <f t="shared" si="5"/>
        <v>2625062701.96</v>
      </c>
    </row>
    <row r="181" spans="1:15" x14ac:dyDescent="0.3">
      <c r="A181" s="17" t="s">
        <v>667</v>
      </c>
      <c r="B181" s="18" t="s">
        <v>599</v>
      </c>
      <c r="C181" s="18">
        <v>860070301</v>
      </c>
      <c r="D181" s="18" t="s">
        <v>677</v>
      </c>
      <c r="E181" s="19">
        <v>8896745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f t="shared" si="4"/>
        <v>8896745</v>
      </c>
      <c r="M181" s="19">
        <v>0</v>
      </c>
      <c r="N181" s="19">
        <v>0</v>
      </c>
      <c r="O181" s="20">
        <f t="shared" si="5"/>
        <v>8896745</v>
      </c>
    </row>
    <row r="182" spans="1:15" x14ac:dyDescent="0.3">
      <c r="A182" s="17" t="s">
        <v>667</v>
      </c>
      <c r="B182" s="18" t="s">
        <v>599</v>
      </c>
      <c r="C182" s="18">
        <v>860075558</v>
      </c>
      <c r="D182" s="18" t="s">
        <v>678</v>
      </c>
      <c r="E182" s="19">
        <v>0</v>
      </c>
      <c r="F182" s="19">
        <v>559545968</v>
      </c>
      <c r="G182" s="19">
        <v>0</v>
      </c>
      <c r="H182" s="19">
        <v>39508613</v>
      </c>
      <c r="I182" s="19">
        <v>0</v>
      </c>
      <c r="J182" s="19">
        <v>0</v>
      </c>
      <c r="K182" s="19">
        <v>0</v>
      </c>
      <c r="L182" s="19">
        <f t="shared" si="4"/>
        <v>599054581</v>
      </c>
      <c r="M182" s="19">
        <v>0</v>
      </c>
      <c r="N182" s="19">
        <v>0</v>
      </c>
      <c r="O182" s="20">
        <f t="shared" si="5"/>
        <v>599054581</v>
      </c>
    </row>
    <row r="183" spans="1:15" x14ac:dyDescent="0.3">
      <c r="A183" s="17" t="s">
        <v>667</v>
      </c>
      <c r="B183" s="18" t="s">
        <v>599</v>
      </c>
      <c r="C183" s="18">
        <v>860403721</v>
      </c>
      <c r="D183" s="18" t="s">
        <v>679</v>
      </c>
      <c r="E183" s="19">
        <v>0</v>
      </c>
      <c r="F183" s="19">
        <v>175723085</v>
      </c>
      <c r="G183" s="19">
        <v>0</v>
      </c>
      <c r="H183" s="19">
        <v>152291535</v>
      </c>
      <c r="I183" s="19">
        <v>0</v>
      </c>
      <c r="J183" s="19">
        <v>814435</v>
      </c>
      <c r="K183" s="19">
        <v>0</v>
      </c>
      <c r="L183" s="19">
        <f t="shared" si="4"/>
        <v>328829055</v>
      </c>
      <c r="M183" s="19">
        <v>0</v>
      </c>
      <c r="N183" s="19">
        <v>0</v>
      </c>
      <c r="O183" s="20">
        <f t="shared" si="5"/>
        <v>328829055</v>
      </c>
    </row>
    <row r="184" spans="1:15" x14ac:dyDescent="0.3">
      <c r="A184" s="17" t="s">
        <v>667</v>
      </c>
      <c r="B184" s="18" t="s">
        <v>599</v>
      </c>
      <c r="C184" s="18">
        <v>860503634</v>
      </c>
      <c r="D184" s="18" t="s">
        <v>680</v>
      </c>
      <c r="E184" s="19">
        <v>0</v>
      </c>
      <c r="F184" s="19">
        <v>125844791</v>
      </c>
      <c r="G184" s="19">
        <v>0</v>
      </c>
      <c r="H184" s="19">
        <v>112431867</v>
      </c>
      <c r="I184" s="19">
        <v>0</v>
      </c>
      <c r="J184" s="19">
        <v>0</v>
      </c>
      <c r="K184" s="19">
        <v>0</v>
      </c>
      <c r="L184" s="19">
        <f t="shared" si="4"/>
        <v>238276658</v>
      </c>
      <c r="M184" s="19">
        <v>0</v>
      </c>
      <c r="N184" s="19">
        <v>0</v>
      </c>
      <c r="O184" s="20">
        <f t="shared" si="5"/>
        <v>238276658</v>
      </c>
    </row>
    <row r="185" spans="1:15" x14ac:dyDescent="0.3">
      <c r="A185" s="17" t="s">
        <v>667</v>
      </c>
      <c r="B185" s="18" t="s">
        <v>599</v>
      </c>
      <c r="C185" s="18">
        <v>860503837</v>
      </c>
      <c r="D185" s="18" t="s">
        <v>681</v>
      </c>
      <c r="E185" s="19">
        <v>0</v>
      </c>
      <c r="F185" s="19">
        <v>44070491</v>
      </c>
      <c r="G185" s="19">
        <v>0</v>
      </c>
      <c r="H185" s="19">
        <v>0</v>
      </c>
      <c r="I185" s="19">
        <v>14005306</v>
      </c>
      <c r="J185" s="19">
        <v>0</v>
      </c>
      <c r="K185" s="19">
        <v>0</v>
      </c>
      <c r="L185" s="19">
        <f t="shared" si="4"/>
        <v>58075797</v>
      </c>
      <c r="M185" s="19">
        <v>0</v>
      </c>
      <c r="N185" s="19">
        <v>0</v>
      </c>
      <c r="O185" s="20">
        <f t="shared" si="5"/>
        <v>58075797</v>
      </c>
    </row>
    <row r="186" spans="1:15" x14ac:dyDescent="0.3">
      <c r="A186" s="17" t="s">
        <v>667</v>
      </c>
      <c r="B186" s="18" t="s">
        <v>599</v>
      </c>
      <c r="C186" s="18">
        <v>860517302</v>
      </c>
      <c r="D186" s="18" t="s">
        <v>682</v>
      </c>
      <c r="E186" s="19">
        <v>0</v>
      </c>
      <c r="F186" s="19">
        <v>40306456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f t="shared" si="4"/>
        <v>40306456</v>
      </c>
      <c r="M186" s="19">
        <v>0</v>
      </c>
      <c r="N186" s="19">
        <v>0</v>
      </c>
      <c r="O186" s="20">
        <f t="shared" si="5"/>
        <v>40306456</v>
      </c>
    </row>
    <row r="187" spans="1:15" x14ac:dyDescent="0.3">
      <c r="A187" s="17" t="s">
        <v>667</v>
      </c>
      <c r="B187" s="18" t="s">
        <v>599</v>
      </c>
      <c r="C187" s="18">
        <v>860517647</v>
      </c>
      <c r="D187" s="18" t="s">
        <v>683</v>
      </c>
      <c r="E187" s="19">
        <v>0</v>
      </c>
      <c r="F187" s="19">
        <v>71894226</v>
      </c>
      <c r="G187" s="19">
        <v>0</v>
      </c>
      <c r="H187" s="19">
        <v>41387839</v>
      </c>
      <c r="I187" s="19">
        <v>0</v>
      </c>
      <c r="J187" s="19">
        <v>0</v>
      </c>
      <c r="K187" s="19">
        <v>0</v>
      </c>
      <c r="L187" s="19">
        <f t="shared" si="4"/>
        <v>113282065</v>
      </c>
      <c r="M187" s="19">
        <v>0</v>
      </c>
      <c r="N187" s="19">
        <v>0</v>
      </c>
      <c r="O187" s="20">
        <f t="shared" si="5"/>
        <v>113282065</v>
      </c>
    </row>
    <row r="188" spans="1:15" x14ac:dyDescent="0.3">
      <c r="A188" s="17" t="s">
        <v>667</v>
      </c>
      <c r="B188" s="18" t="s">
        <v>599</v>
      </c>
      <c r="C188" s="18">
        <v>890307400</v>
      </c>
      <c r="D188" s="18" t="s">
        <v>684</v>
      </c>
      <c r="E188" s="19">
        <v>0</v>
      </c>
      <c r="F188" s="19">
        <v>9244714</v>
      </c>
      <c r="G188" s="19">
        <v>0</v>
      </c>
      <c r="H188" s="19">
        <v>0</v>
      </c>
      <c r="I188" s="19">
        <v>21022080</v>
      </c>
      <c r="J188" s="19">
        <v>0</v>
      </c>
      <c r="K188" s="19">
        <v>0</v>
      </c>
      <c r="L188" s="19">
        <f t="shared" si="4"/>
        <v>30266794</v>
      </c>
      <c r="M188" s="19">
        <v>0</v>
      </c>
      <c r="N188" s="19">
        <v>0</v>
      </c>
      <c r="O188" s="20">
        <f t="shared" si="5"/>
        <v>30266794</v>
      </c>
    </row>
    <row r="189" spans="1:15" x14ac:dyDescent="0.3">
      <c r="A189" s="17" t="s">
        <v>667</v>
      </c>
      <c r="B189" s="18" t="s">
        <v>599</v>
      </c>
      <c r="C189" s="18">
        <v>890481276</v>
      </c>
      <c r="D189" s="18" t="s">
        <v>685</v>
      </c>
      <c r="E189" s="19">
        <v>0</v>
      </c>
      <c r="F189" s="19">
        <v>4713978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f t="shared" si="4"/>
        <v>4713978</v>
      </c>
      <c r="M189" s="19">
        <v>0</v>
      </c>
      <c r="N189" s="19">
        <v>0</v>
      </c>
      <c r="O189" s="20">
        <f t="shared" si="5"/>
        <v>4713978</v>
      </c>
    </row>
    <row r="190" spans="1:15" x14ac:dyDescent="0.3">
      <c r="A190" s="17" t="s">
        <v>667</v>
      </c>
      <c r="B190" s="18" t="s">
        <v>599</v>
      </c>
      <c r="C190" s="18">
        <v>891000692</v>
      </c>
      <c r="D190" s="18" t="s">
        <v>686</v>
      </c>
      <c r="E190" s="19">
        <v>0</v>
      </c>
      <c r="F190" s="19">
        <v>30639991</v>
      </c>
      <c r="G190" s="19">
        <v>0</v>
      </c>
      <c r="H190" s="19">
        <v>0</v>
      </c>
      <c r="I190" s="19">
        <v>0</v>
      </c>
      <c r="J190" s="19">
        <v>192236</v>
      </c>
      <c r="K190" s="19">
        <v>0</v>
      </c>
      <c r="L190" s="19">
        <f t="shared" si="4"/>
        <v>30832227</v>
      </c>
      <c r="M190" s="19">
        <v>0</v>
      </c>
      <c r="N190" s="19">
        <v>0</v>
      </c>
      <c r="O190" s="20">
        <f t="shared" si="5"/>
        <v>30832227</v>
      </c>
    </row>
    <row r="191" spans="1:15" x14ac:dyDescent="0.3">
      <c r="A191" s="17" t="s">
        <v>667</v>
      </c>
      <c r="B191" s="18" t="s">
        <v>599</v>
      </c>
      <c r="C191" s="18">
        <v>899999063</v>
      </c>
      <c r="D191" s="18" t="s">
        <v>641</v>
      </c>
      <c r="E191" s="19">
        <v>828026</v>
      </c>
      <c r="F191" s="19">
        <v>2885003</v>
      </c>
      <c r="G191" s="19">
        <v>0</v>
      </c>
      <c r="H191" s="19">
        <v>0</v>
      </c>
      <c r="I191" s="19">
        <v>23055671</v>
      </c>
      <c r="J191" s="19">
        <v>4433692</v>
      </c>
      <c r="K191" s="19">
        <v>0</v>
      </c>
      <c r="L191" s="19">
        <f t="shared" si="4"/>
        <v>31202392</v>
      </c>
      <c r="M191" s="19">
        <v>0</v>
      </c>
      <c r="N191" s="19">
        <v>0</v>
      </c>
      <c r="O191" s="20">
        <f t="shared" si="5"/>
        <v>31202392</v>
      </c>
    </row>
    <row r="192" spans="1:15" x14ac:dyDescent="0.3">
      <c r="A192" s="17" t="s">
        <v>667</v>
      </c>
      <c r="B192" s="18" t="s">
        <v>599</v>
      </c>
      <c r="C192" s="18">
        <v>900097103</v>
      </c>
      <c r="D192" s="18" t="s">
        <v>687</v>
      </c>
      <c r="E192" s="19">
        <v>0</v>
      </c>
      <c r="F192" s="19">
        <v>0</v>
      </c>
      <c r="G192" s="19">
        <v>0</v>
      </c>
      <c r="H192" s="19">
        <v>13505100</v>
      </c>
      <c r="I192" s="19">
        <v>0</v>
      </c>
      <c r="J192" s="19">
        <v>0</v>
      </c>
      <c r="K192" s="19">
        <v>0</v>
      </c>
      <c r="L192" s="19">
        <f t="shared" si="4"/>
        <v>13505100</v>
      </c>
      <c r="M192" s="19">
        <v>0</v>
      </c>
      <c r="N192" s="19">
        <v>0</v>
      </c>
      <c r="O192" s="20">
        <f t="shared" si="5"/>
        <v>13505100</v>
      </c>
    </row>
    <row r="193" spans="1:15" x14ac:dyDescent="0.3">
      <c r="A193" s="17" t="s">
        <v>688</v>
      </c>
      <c r="B193" s="18" t="s">
        <v>413</v>
      </c>
      <c r="C193" s="18">
        <v>830008686</v>
      </c>
      <c r="D193" s="18" t="s">
        <v>655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8860221</v>
      </c>
      <c r="K193" s="19">
        <v>0</v>
      </c>
      <c r="L193" s="19">
        <f t="shared" si="4"/>
        <v>8860221</v>
      </c>
      <c r="M193" s="19">
        <v>0</v>
      </c>
      <c r="N193" s="19">
        <v>0</v>
      </c>
      <c r="O193" s="20">
        <f t="shared" si="5"/>
        <v>8860221</v>
      </c>
    </row>
    <row r="194" spans="1:15" x14ac:dyDescent="0.3">
      <c r="A194" s="17" t="s">
        <v>688</v>
      </c>
      <c r="B194" s="18" t="s">
        <v>413</v>
      </c>
      <c r="C194" s="18">
        <v>860002180</v>
      </c>
      <c r="D194" s="18" t="s">
        <v>689</v>
      </c>
      <c r="E194" s="19">
        <v>0</v>
      </c>
      <c r="F194" s="19">
        <v>0</v>
      </c>
      <c r="G194" s="19">
        <v>0</v>
      </c>
      <c r="H194" s="19">
        <v>1704623</v>
      </c>
      <c r="I194" s="19">
        <v>8980238</v>
      </c>
      <c r="J194" s="19">
        <v>164001637</v>
      </c>
      <c r="K194" s="19">
        <v>272843944</v>
      </c>
      <c r="L194" s="19">
        <f t="shared" si="4"/>
        <v>447530442</v>
      </c>
      <c r="M194" s="19">
        <v>-1936632</v>
      </c>
      <c r="N194" s="19">
        <v>0</v>
      </c>
      <c r="O194" s="20">
        <f t="shared" si="5"/>
        <v>445593810</v>
      </c>
    </row>
    <row r="195" spans="1:15" x14ac:dyDescent="0.3">
      <c r="A195" s="17" t="s">
        <v>688</v>
      </c>
      <c r="B195" s="18" t="s">
        <v>413</v>
      </c>
      <c r="C195" s="18">
        <v>860002184</v>
      </c>
      <c r="D195" s="18" t="s">
        <v>690</v>
      </c>
      <c r="E195" s="19">
        <v>0</v>
      </c>
      <c r="F195" s="19">
        <v>0</v>
      </c>
      <c r="G195" s="19">
        <v>0</v>
      </c>
      <c r="H195" s="19">
        <v>0</v>
      </c>
      <c r="I195" s="19">
        <v>50972140</v>
      </c>
      <c r="J195" s="19">
        <v>334768625</v>
      </c>
      <c r="K195" s="19">
        <v>175980140</v>
      </c>
      <c r="L195" s="19">
        <f t="shared" si="4"/>
        <v>561720905</v>
      </c>
      <c r="M195" s="19">
        <v>0</v>
      </c>
      <c r="N195" s="19">
        <v>0</v>
      </c>
      <c r="O195" s="20">
        <f t="shared" si="5"/>
        <v>561720905</v>
      </c>
    </row>
    <row r="196" spans="1:15" x14ac:dyDescent="0.3">
      <c r="A196" s="17" t="s">
        <v>688</v>
      </c>
      <c r="B196" s="18" t="s">
        <v>413</v>
      </c>
      <c r="C196" s="18">
        <v>860002400</v>
      </c>
      <c r="D196" s="18" t="s">
        <v>691</v>
      </c>
      <c r="E196" s="19">
        <v>0</v>
      </c>
      <c r="F196" s="19">
        <v>0</v>
      </c>
      <c r="G196" s="19">
        <v>0</v>
      </c>
      <c r="H196" s="19">
        <v>0</v>
      </c>
      <c r="I196" s="19">
        <v>119980866</v>
      </c>
      <c r="J196" s="19">
        <v>662620608.19000006</v>
      </c>
      <c r="K196" s="19">
        <v>558765629</v>
      </c>
      <c r="L196" s="19">
        <f t="shared" si="4"/>
        <v>1341367103.1900001</v>
      </c>
      <c r="M196" s="19">
        <v>-122683665.45</v>
      </c>
      <c r="N196" s="19">
        <v>0</v>
      </c>
      <c r="O196" s="20">
        <f t="shared" si="5"/>
        <v>1218683437.74</v>
      </c>
    </row>
    <row r="197" spans="1:15" x14ac:dyDescent="0.3">
      <c r="A197" s="17" t="s">
        <v>688</v>
      </c>
      <c r="B197" s="18" t="s">
        <v>413</v>
      </c>
      <c r="C197" s="18">
        <v>860009578</v>
      </c>
      <c r="D197" s="18" t="s">
        <v>424</v>
      </c>
      <c r="E197" s="19">
        <v>0</v>
      </c>
      <c r="F197" s="19">
        <v>17130485</v>
      </c>
      <c r="G197" s="19">
        <v>0</v>
      </c>
      <c r="H197" s="19">
        <v>40748695</v>
      </c>
      <c r="I197" s="19">
        <v>40132424</v>
      </c>
      <c r="J197" s="19">
        <v>184509391</v>
      </c>
      <c r="K197" s="19">
        <v>158223657</v>
      </c>
      <c r="L197" s="19">
        <f t="shared" ref="L197:L242" si="6">SUM(E197:K197)</f>
        <v>440744652</v>
      </c>
      <c r="M197" s="19">
        <v>-12735355</v>
      </c>
      <c r="N197" s="19">
        <v>0</v>
      </c>
      <c r="O197" s="20">
        <f t="shared" ref="O197:O242" si="7">SUM(L197:N197)</f>
        <v>428009297</v>
      </c>
    </row>
    <row r="198" spans="1:15" x14ac:dyDescent="0.3">
      <c r="A198" s="17" t="s">
        <v>688</v>
      </c>
      <c r="B198" s="18" t="s">
        <v>413</v>
      </c>
      <c r="C198" s="18">
        <v>860028415</v>
      </c>
      <c r="D198" s="18" t="s">
        <v>692</v>
      </c>
      <c r="E198" s="19">
        <v>182188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f t="shared" si="6"/>
        <v>182188</v>
      </c>
      <c r="M198" s="19">
        <v>0</v>
      </c>
      <c r="N198" s="19">
        <v>0</v>
      </c>
      <c r="O198" s="20">
        <f t="shared" si="7"/>
        <v>182188</v>
      </c>
    </row>
    <row r="199" spans="1:15" x14ac:dyDescent="0.3">
      <c r="A199" s="17" t="s">
        <v>688</v>
      </c>
      <c r="B199" s="18" t="s">
        <v>413</v>
      </c>
      <c r="C199" s="18">
        <v>860037013</v>
      </c>
      <c r="D199" s="18" t="s">
        <v>693</v>
      </c>
      <c r="E199" s="19">
        <v>138224829</v>
      </c>
      <c r="F199" s="19">
        <v>0</v>
      </c>
      <c r="G199" s="19">
        <v>0</v>
      </c>
      <c r="H199" s="19">
        <v>175015654</v>
      </c>
      <c r="I199" s="19">
        <v>587316094</v>
      </c>
      <c r="J199" s="19">
        <v>2017670158.7</v>
      </c>
      <c r="K199" s="19">
        <v>806189118</v>
      </c>
      <c r="L199" s="19">
        <f t="shared" si="6"/>
        <v>3724415853.6999998</v>
      </c>
      <c r="M199" s="19">
        <v>-253700</v>
      </c>
      <c r="N199" s="19">
        <v>0</v>
      </c>
      <c r="O199" s="20">
        <f t="shared" si="7"/>
        <v>3724162153.6999998</v>
      </c>
    </row>
    <row r="200" spans="1:15" x14ac:dyDescent="0.3">
      <c r="A200" s="17" t="s">
        <v>688</v>
      </c>
      <c r="B200" s="18" t="s">
        <v>413</v>
      </c>
      <c r="C200" s="18">
        <v>860039988</v>
      </c>
      <c r="D200" s="18" t="s">
        <v>694</v>
      </c>
      <c r="E200" s="19">
        <v>11188076</v>
      </c>
      <c r="F200" s="19">
        <v>6593</v>
      </c>
      <c r="G200" s="19">
        <v>9158</v>
      </c>
      <c r="H200" s="19">
        <v>1120568</v>
      </c>
      <c r="I200" s="19">
        <v>0</v>
      </c>
      <c r="J200" s="19">
        <v>73735673</v>
      </c>
      <c r="K200" s="19">
        <v>13365049</v>
      </c>
      <c r="L200" s="19">
        <f t="shared" si="6"/>
        <v>99425117</v>
      </c>
      <c r="M200" s="19">
        <v>0</v>
      </c>
      <c r="N200" s="19">
        <v>0</v>
      </c>
      <c r="O200" s="20">
        <f t="shared" si="7"/>
        <v>99425117</v>
      </c>
    </row>
    <row r="201" spans="1:15" x14ac:dyDescent="0.3">
      <c r="A201" s="17" t="s">
        <v>688</v>
      </c>
      <c r="B201" s="18" t="s">
        <v>413</v>
      </c>
      <c r="C201" s="18">
        <v>860524654</v>
      </c>
      <c r="D201" s="18" t="s">
        <v>632</v>
      </c>
      <c r="E201" s="19">
        <v>0</v>
      </c>
      <c r="F201" s="19">
        <v>568692</v>
      </c>
      <c r="G201" s="19">
        <v>0</v>
      </c>
      <c r="H201" s="19">
        <v>1863056</v>
      </c>
      <c r="I201" s="19">
        <v>0</v>
      </c>
      <c r="J201" s="19">
        <v>0</v>
      </c>
      <c r="K201" s="19">
        <v>1627411</v>
      </c>
      <c r="L201" s="19">
        <f t="shared" si="6"/>
        <v>4059159</v>
      </c>
      <c r="M201" s="19">
        <v>-1221971</v>
      </c>
      <c r="N201" s="19">
        <v>0</v>
      </c>
      <c r="O201" s="20">
        <f t="shared" si="7"/>
        <v>2837188</v>
      </c>
    </row>
    <row r="202" spans="1:15" x14ac:dyDescent="0.3">
      <c r="A202" s="17" t="s">
        <v>688</v>
      </c>
      <c r="B202" s="18" t="s">
        <v>413</v>
      </c>
      <c r="C202" s="18">
        <v>890903407</v>
      </c>
      <c r="D202" s="18" t="s">
        <v>695</v>
      </c>
      <c r="E202" s="19">
        <v>18539168</v>
      </c>
      <c r="F202" s="19">
        <v>1531988</v>
      </c>
      <c r="G202" s="19">
        <v>0</v>
      </c>
      <c r="H202" s="19">
        <v>8388149</v>
      </c>
      <c r="I202" s="19">
        <v>17061794</v>
      </c>
      <c r="J202" s="19">
        <v>329490929.03999996</v>
      </c>
      <c r="K202" s="19">
        <v>70283317</v>
      </c>
      <c r="L202" s="19">
        <f t="shared" si="6"/>
        <v>445295345.03999996</v>
      </c>
      <c r="M202" s="19">
        <v>-7923482</v>
      </c>
      <c r="N202" s="19">
        <v>0</v>
      </c>
      <c r="O202" s="20">
        <f t="shared" si="7"/>
        <v>437371863.03999996</v>
      </c>
    </row>
    <row r="203" spans="1:15" x14ac:dyDescent="0.3">
      <c r="A203" s="17" t="s">
        <v>688</v>
      </c>
      <c r="B203" s="18" t="s">
        <v>413</v>
      </c>
      <c r="C203" s="18">
        <v>891700037</v>
      </c>
      <c r="D203" s="18" t="s">
        <v>696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944327</v>
      </c>
      <c r="K203" s="19">
        <v>0</v>
      </c>
      <c r="L203" s="19">
        <f t="shared" si="6"/>
        <v>944327</v>
      </c>
      <c r="M203" s="19">
        <v>0</v>
      </c>
      <c r="N203" s="19">
        <v>0</v>
      </c>
      <c r="O203" s="20">
        <f t="shared" si="7"/>
        <v>944327</v>
      </c>
    </row>
    <row r="204" spans="1:15" x14ac:dyDescent="0.3">
      <c r="A204" s="17" t="s">
        <v>697</v>
      </c>
      <c r="B204" s="18" t="s">
        <v>413</v>
      </c>
      <c r="C204" s="18">
        <v>900462447</v>
      </c>
      <c r="D204" s="18" t="s">
        <v>698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3241274792.2399998</v>
      </c>
      <c r="K204" s="19">
        <v>0</v>
      </c>
      <c r="L204" s="19">
        <f t="shared" si="6"/>
        <v>3241274792.2399998</v>
      </c>
      <c r="M204" s="19">
        <v>0</v>
      </c>
      <c r="N204" s="19">
        <v>0</v>
      </c>
      <c r="O204" s="20">
        <f t="shared" si="7"/>
        <v>3241274792.2399998</v>
      </c>
    </row>
    <row r="205" spans="1:15" x14ac:dyDescent="0.3">
      <c r="A205" s="17" t="s">
        <v>697</v>
      </c>
      <c r="B205" s="18" t="s">
        <v>413</v>
      </c>
      <c r="C205" s="18">
        <v>901037916</v>
      </c>
      <c r="D205" s="18" t="s">
        <v>699</v>
      </c>
      <c r="E205" s="19">
        <v>0</v>
      </c>
      <c r="F205" s="19">
        <v>0</v>
      </c>
      <c r="G205" s="19">
        <v>0</v>
      </c>
      <c r="H205" s="19">
        <v>0</v>
      </c>
      <c r="I205" s="19">
        <v>2423994663.6599998</v>
      </c>
      <c r="J205" s="19">
        <v>5104909805.8299999</v>
      </c>
      <c r="K205" s="19">
        <v>3580810721</v>
      </c>
      <c r="L205" s="19">
        <f t="shared" si="6"/>
        <v>11109715190.49</v>
      </c>
      <c r="M205" s="19">
        <v>-854403084.87</v>
      </c>
      <c r="N205" s="19">
        <v>0</v>
      </c>
      <c r="O205" s="20">
        <f t="shared" si="7"/>
        <v>10255312105.619999</v>
      </c>
    </row>
    <row r="206" spans="1:15" x14ac:dyDescent="0.3">
      <c r="A206" s="17" t="s">
        <v>700</v>
      </c>
      <c r="B206" s="18" t="s">
        <v>431</v>
      </c>
      <c r="C206" s="18">
        <v>800088702</v>
      </c>
      <c r="D206" s="18" t="s">
        <v>515</v>
      </c>
      <c r="E206" s="19">
        <v>79256318</v>
      </c>
      <c r="F206" s="19">
        <v>111904882</v>
      </c>
      <c r="G206" s="19">
        <v>159153920</v>
      </c>
      <c r="H206" s="19">
        <v>20276876</v>
      </c>
      <c r="I206" s="19">
        <v>50322602</v>
      </c>
      <c r="J206" s="19">
        <v>414867496.60000002</v>
      </c>
      <c r="K206" s="19">
        <v>131142889</v>
      </c>
      <c r="L206" s="19">
        <f t="shared" si="6"/>
        <v>966924983.60000002</v>
      </c>
      <c r="M206" s="19">
        <v>0</v>
      </c>
      <c r="N206" s="19">
        <v>-579626</v>
      </c>
      <c r="O206" s="20">
        <f t="shared" si="7"/>
        <v>966345357.60000002</v>
      </c>
    </row>
    <row r="207" spans="1:15" x14ac:dyDescent="0.3">
      <c r="A207" s="17" t="s">
        <v>700</v>
      </c>
      <c r="B207" s="18" t="s">
        <v>431</v>
      </c>
      <c r="C207" s="18">
        <v>800130907</v>
      </c>
      <c r="D207" s="18" t="s">
        <v>517</v>
      </c>
      <c r="E207" s="19">
        <v>382404008</v>
      </c>
      <c r="F207" s="19">
        <v>655856579</v>
      </c>
      <c r="G207" s="19">
        <v>446921537</v>
      </c>
      <c r="H207" s="19">
        <v>343193620</v>
      </c>
      <c r="I207" s="19">
        <v>497326125</v>
      </c>
      <c r="J207" s="19">
        <v>254412254</v>
      </c>
      <c r="K207" s="19">
        <v>787450413</v>
      </c>
      <c r="L207" s="19">
        <f t="shared" si="6"/>
        <v>3367564536</v>
      </c>
      <c r="M207" s="19">
        <v>0</v>
      </c>
      <c r="N207" s="19">
        <v>-710057</v>
      </c>
      <c r="O207" s="20">
        <f t="shared" si="7"/>
        <v>3366854479</v>
      </c>
    </row>
    <row r="208" spans="1:15" x14ac:dyDescent="0.3">
      <c r="A208" s="17" t="s">
        <v>700</v>
      </c>
      <c r="B208" s="18" t="s">
        <v>431</v>
      </c>
      <c r="C208" s="18">
        <v>800231969</v>
      </c>
      <c r="D208" s="18" t="s">
        <v>701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82100</v>
      </c>
      <c r="L208" s="19">
        <f t="shared" si="6"/>
        <v>82100</v>
      </c>
      <c r="M208" s="19">
        <v>0</v>
      </c>
      <c r="N208" s="19">
        <v>0</v>
      </c>
      <c r="O208" s="20">
        <f t="shared" si="7"/>
        <v>82100</v>
      </c>
    </row>
    <row r="209" spans="1:15" x14ac:dyDescent="0.3">
      <c r="A209" s="17" t="s">
        <v>700</v>
      </c>
      <c r="B209" s="18" t="s">
        <v>431</v>
      </c>
      <c r="C209" s="18">
        <v>800251440</v>
      </c>
      <c r="D209" s="18" t="s">
        <v>519</v>
      </c>
      <c r="E209" s="19">
        <v>822559971</v>
      </c>
      <c r="F209" s="19">
        <v>830785264</v>
      </c>
      <c r="G209" s="19">
        <v>1094777842</v>
      </c>
      <c r="H209" s="19">
        <v>1312343829</v>
      </c>
      <c r="I209" s="19">
        <v>1234309559</v>
      </c>
      <c r="J209" s="19">
        <v>557331192</v>
      </c>
      <c r="K209" s="19">
        <v>608130122</v>
      </c>
      <c r="L209" s="19">
        <f t="shared" si="6"/>
        <v>6460237779</v>
      </c>
      <c r="M209" s="19">
        <v>0</v>
      </c>
      <c r="N209" s="19">
        <v>0</v>
      </c>
      <c r="O209" s="20">
        <f t="shared" si="7"/>
        <v>6460237779</v>
      </c>
    </row>
    <row r="210" spans="1:15" x14ac:dyDescent="0.3">
      <c r="A210" s="17" t="s">
        <v>700</v>
      </c>
      <c r="B210" s="18" t="s">
        <v>431</v>
      </c>
      <c r="C210" s="18">
        <v>805001157</v>
      </c>
      <c r="D210" s="18" t="s">
        <v>520</v>
      </c>
      <c r="E210" s="19">
        <v>8967297</v>
      </c>
      <c r="F210" s="19">
        <v>731200</v>
      </c>
      <c r="G210" s="19">
        <v>10400510</v>
      </c>
      <c r="H210" s="19">
        <v>3116047</v>
      </c>
      <c r="I210" s="19">
        <v>15412867</v>
      </c>
      <c r="J210" s="19">
        <v>5608585</v>
      </c>
      <c r="K210" s="19">
        <v>15877766</v>
      </c>
      <c r="L210" s="19">
        <f t="shared" si="6"/>
        <v>60114272</v>
      </c>
      <c r="M210" s="19">
        <v>0</v>
      </c>
      <c r="N210" s="19">
        <v>0</v>
      </c>
      <c r="O210" s="20">
        <f t="shared" si="7"/>
        <v>60114272</v>
      </c>
    </row>
    <row r="211" spans="1:15" x14ac:dyDescent="0.3">
      <c r="A211" s="17" t="s">
        <v>700</v>
      </c>
      <c r="B211" s="18" t="s">
        <v>431</v>
      </c>
      <c r="C211" s="18">
        <v>806008394</v>
      </c>
      <c r="D211" s="18" t="s">
        <v>521</v>
      </c>
      <c r="E211" s="19">
        <v>164975442</v>
      </c>
      <c r="F211" s="19">
        <v>343754991</v>
      </c>
      <c r="G211" s="19">
        <v>904594027</v>
      </c>
      <c r="H211" s="19">
        <v>892974861</v>
      </c>
      <c r="I211" s="19">
        <v>59203430.030000001</v>
      </c>
      <c r="J211" s="19">
        <v>532074664.05000001</v>
      </c>
      <c r="K211" s="19">
        <v>2836909469</v>
      </c>
      <c r="L211" s="19">
        <f t="shared" si="6"/>
        <v>5734486884.0799999</v>
      </c>
      <c r="M211" s="19">
        <v>0</v>
      </c>
      <c r="N211" s="19">
        <v>0</v>
      </c>
      <c r="O211" s="20">
        <f t="shared" si="7"/>
        <v>5734486884.0799999</v>
      </c>
    </row>
    <row r="212" spans="1:15" x14ac:dyDescent="0.3">
      <c r="A212" s="17" t="s">
        <v>700</v>
      </c>
      <c r="B212" s="18" t="s">
        <v>431</v>
      </c>
      <c r="C212" s="18">
        <v>809008362</v>
      </c>
      <c r="D212" s="18" t="s">
        <v>522</v>
      </c>
      <c r="E212" s="19">
        <v>44808438</v>
      </c>
      <c r="F212" s="19">
        <v>1716000</v>
      </c>
      <c r="G212" s="19">
        <v>6101699</v>
      </c>
      <c r="H212" s="19">
        <v>172343355</v>
      </c>
      <c r="I212" s="19">
        <v>121900150</v>
      </c>
      <c r="J212" s="19">
        <v>1008124867</v>
      </c>
      <c r="K212" s="19">
        <v>431125836</v>
      </c>
      <c r="L212" s="19">
        <f t="shared" si="6"/>
        <v>1786120345</v>
      </c>
      <c r="M212" s="19">
        <v>0</v>
      </c>
      <c r="N212" s="19">
        <v>-100000000</v>
      </c>
      <c r="O212" s="20">
        <f t="shared" si="7"/>
        <v>1686120345</v>
      </c>
    </row>
    <row r="213" spans="1:15" x14ac:dyDescent="0.3">
      <c r="A213" s="17" t="s">
        <v>700</v>
      </c>
      <c r="B213" s="18" t="s">
        <v>431</v>
      </c>
      <c r="C213" s="18">
        <v>817000248</v>
      </c>
      <c r="D213" s="18" t="s">
        <v>523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320817248</v>
      </c>
      <c r="K213" s="19">
        <v>0</v>
      </c>
      <c r="L213" s="19">
        <f t="shared" si="6"/>
        <v>320817248</v>
      </c>
      <c r="M213" s="19">
        <v>0</v>
      </c>
      <c r="N213" s="19">
        <v>0</v>
      </c>
      <c r="O213" s="20">
        <f t="shared" si="7"/>
        <v>320817248</v>
      </c>
    </row>
    <row r="214" spans="1:15" x14ac:dyDescent="0.3">
      <c r="A214" s="17" t="s">
        <v>700</v>
      </c>
      <c r="B214" s="18" t="s">
        <v>431</v>
      </c>
      <c r="C214" s="18">
        <v>817001773</v>
      </c>
      <c r="D214" s="18" t="s">
        <v>524</v>
      </c>
      <c r="E214" s="19">
        <v>400236</v>
      </c>
      <c r="F214" s="19">
        <v>11234368</v>
      </c>
      <c r="G214" s="19">
        <v>2741607</v>
      </c>
      <c r="H214" s="19">
        <v>16994663</v>
      </c>
      <c r="I214" s="19">
        <v>12715942</v>
      </c>
      <c r="J214" s="19">
        <v>309557705</v>
      </c>
      <c r="K214" s="19">
        <v>56838344</v>
      </c>
      <c r="L214" s="19">
        <f t="shared" si="6"/>
        <v>410482865</v>
      </c>
      <c r="M214" s="19">
        <v>0</v>
      </c>
      <c r="N214" s="19">
        <v>0</v>
      </c>
      <c r="O214" s="20">
        <f t="shared" si="7"/>
        <v>410482865</v>
      </c>
    </row>
    <row r="215" spans="1:15" x14ac:dyDescent="0.3">
      <c r="A215" s="17" t="s">
        <v>700</v>
      </c>
      <c r="B215" s="18" t="s">
        <v>431</v>
      </c>
      <c r="C215" s="18">
        <v>824001398</v>
      </c>
      <c r="D215" s="18" t="s">
        <v>525</v>
      </c>
      <c r="E215" s="19">
        <v>2273592</v>
      </c>
      <c r="F215" s="19">
        <v>16172280</v>
      </c>
      <c r="G215" s="19">
        <v>554109</v>
      </c>
      <c r="H215" s="19">
        <v>94837150</v>
      </c>
      <c r="I215" s="19">
        <v>0</v>
      </c>
      <c r="J215" s="19">
        <v>167066824</v>
      </c>
      <c r="K215" s="19">
        <v>184058774</v>
      </c>
      <c r="L215" s="19">
        <f t="shared" si="6"/>
        <v>464962729</v>
      </c>
      <c r="M215" s="19">
        <v>0</v>
      </c>
      <c r="N215" s="19">
        <v>0</v>
      </c>
      <c r="O215" s="20">
        <f t="shared" si="7"/>
        <v>464962729</v>
      </c>
    </row>
    <row r="216" spans="1:15" x14ac:dyDescent="0.3">
      <c r="A216" s="17" t="s">
        <v>700</v>
      </c>
      <c r="B216" s="18" t="s">
        <v>431</v>
      </c>
      <c r="C216" s="18">
        <v>830003564</v>
      </c>
      <c r="D216" s="18" t="s">
        <v>526</v>
      </c>
      <c r="E216" s="19">
        <v>2950212164</v>
      </c>
      <c r="F216" s="19">
        <v>817120858</v>
      </c>
      <c r="G216" s="19">
        <v>1946866892</v>
      </c>
      <c r="H216" s="19">
        <v>3163175689.2000003</v>
      </c>
      <c r="I216" s="19">
        <v>811250550.05000007</v>
      </c>
      <c r="J216" s="19">
        <v>599904096</v>
      </c>
      <c r="K216" s="19">
        <v>2173374207</v>
      </c>
      <c r="L216" s="19">
        <f t="shared" si="6"/>
        <v>12461904456.25</v>
      </c>
      <c r="M216" s="19">
        <v>0</v>
      </c>
      <c r="N216" s="19">
        <v>-1333841449.23</v>
      </c>
      <c r="O216" s="20">
        <f t="shared" si="7"/>
        <v>11128063007.02</v>
      </c>
    </row>
    <row r="217" spans="1:15" x14ac:dyDescent="0.3">
      <c r="A217" s="17" t="s">
        <v>700</v>
      </c>
      <c r="B217" s="18" t="s">
        <v>431</v>
      </c>
      <c r="C217" s="18">
        <v>830113831</v>
      </c>
      <c r="D217" s="18" t="s">
        <v>527</v>
      </c>
      <c r="E217" s="19">
        <v>22445022</v>
      </c>
      <c r="F217" s="19">
        <v>7468010</v>
      </c>
      <c r="G217" s="19">
        <v>9330008</v>
      </c>
      <c r="H217" s="19">
        <v>10887111</v>
      </c>
      <c r="I217" s="19">
        <v>39515240.5</v>
      </c>
      <c r="J217" s="19">
        <v>45821025</v>
      </c>
      <c r="K217" s="19">
        <v>3986628</v>
      </c>
      <c r="L217" s="19">
        <f t="shared" si="6"/>
        <v>139453044.5</v>
      </c>
      <c r="M217" s="19">
        <v>0</v>
      </c>
      <c r="N217" s="19">
        <v>-2160008</v>
      </c>
      <c r="O217" s="20">
        <f t="shared" si="7"/>
        <v>137293036.5</v>
      </c>
    </row>
    <row r="218" spans="1:15" x14ac:dyDescent="0.3">
      <c r="A218" s="17" t="s">
        <v>700</v>
      </c>
      <c r="B218" s="18" t="s">
        <v>431</v>
      </c>
      <c r="C218" s="18">
        <v>837000084</v>
      </c>
      <c r="D218" s="18" t="s">
        <v>528</v>
      </c>
      <c r="E218" s="19">
        <v>177986437</v>
      </c>
      <c r="F218" s="19">
        <v>23372827</v>
      </c>
      <c r="G218" s="19">
        <v>24897670</v>
      </c>
      <c r="H218" s="19">
        <v>58346462</v>
      </c>
      <c r="I218" s="19">
        <v>59706792</v>
      </c>
      <c r="J218" s="19">
        <v>52652383.770000003</v>
      </c>
      <c r="K218" s="19">
        <v>377587886</v>
      </c>
      <c r="L218" s="19">
        <f t="shared" si="6"/>
        <v>774550457.76999998</v>
      </c>
      <c r="M218" s="19">
        <v>0</v>
      </c>
      <c r="N218" s="19">
        <v>-3479340</v>
      </c>
      <c r="O218" s="20">
        <f t="shared" si="7"/>
        <v>771071117.76999998</v>
      </c>
    </row>
    <row r="219" spans="1:15" x14ac:dyDescent="0.3">
      <c r="A219" s="17" t="s">
        <v>700</v>
      </c>
      <c r="B219" s="18" t="s">
        <v>431</v>
      </c>
      <c r="C219" s="18">
        <v>839000495</v>
      </c>
      <c r="D219" s="18" t="s">
        <v>529</v>
      </c>
      <c r="E219" s="19">
        <v>47881115</v>
      </c>
      <c r="F219" s="19">
        <v>5766544</v>
      </c>
      <c r="G219" s="19">
        <v>8950455</v>
      </c>
      <c r="H219" s="19">
        <v>447124</v>
      </c>
      <c r="I219" s="19">
        <v>339902</v>
      </c>
      <c r="J219" s="19">
        <v>28080225</v>
      </c>
      <c r="K219" s="19">
        <v>89538909</v>
      </c>
      <c r="L219" s="19">
        <f t="shared" si="6"/>
        <v>181004274</v>
      </c>
      <c r="M219" s="19">
        <v>0</v>
      </c>
      <c r="N219" s="19">
        <v>0</v>
      </c>
      <c r="O219" s="20">
        <f t="shared" si="7"/>
        <v>181004274</v>
      </c>
    </row>
    <row r="220" spans="1:15" x14ac:dyDescent="0.3">
      <c r="A220" s="17" t="s">
        <v>700</v>
      </c>
      <c r="B220" s="18" t="s">
        <v>431</v>
      </c>
      <c r="C220" s="18">
        <v>860066942</v>
      </c>
      <c r="D220" s="18" t="s">
        <v>530</v>
      </c>
      <c r="E220" s="19">
        <v>276061967</v>
      </c>
      <c r="F220" s="19">
        <v>320975823</v>
      </c>
      <c r="G220" s="19">
        <v>610334349</v>
      </c>
      <c r="H220" s="19">
        <v>1832730510</v>
      </c>
      <c r="I220" s="19">
        <v>800864728</v>
      </c>
      <c r="J220" s="19">
        <v>132283355</v>
      </c>
      <c r="K220" s="19">
        <v>257446256</v>
      </c>
      <c r="L220" s="19">
        <f t="shared" si="6"/>
        <v>4230696988</v>
      </c>
      <c r="M220" s="19">
        <v>0</v>
      </c>
      <c r="N220" s="19">
        <v>-42266563</v>
      </c>
      <c r="O220" s="20">
        <f t="shared" si="7"/>
        <v>4188430425</v>
      </c>
    </row>
    <row r="221" spans="1:15" x14ac:dyDescent="0.3">
      <c r="A221" s="17" t="s">
        <v>700</v>
      </c>
      <c r="B221" s="18" t="s">
        <v>431</v>
      </c>
      <c r="C221" s="18">
        <v>890101994</v>
      </c>
      <c r="D221" s="18" t="s">
        <v>702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56900</v>
      </c>
      <c r="L221" s="19">
        <f t="shared" si="6"/>
        <v>56900</v>
      </c>
      <c r="M221" s="19">
        <v>0</v>
      </c>
      <c r="N221" s="19">
        <v>0</v>
      </c>
      <c r="O221" s="20">
        <f t="shared" si="7"/>
        <v>56900</v>
      </c>
    </row>
    <row r="222" spans="1:15" x14ac:dyDescent="0.3">
      <c r="A222" s="17" t="s">
        <v>700</v>
      </c>
      <c r="B222" s="18" t="s">
        <v>431</v>
      </c>
      <c r="C222" s="18">
        <v>890102044</v>
      </c>
      <c r="D222" s="18" t="s">
        <v>531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2408157548</v>
      </c>
      <c r="K222" s="19">
        <v>65300</v>
      </c>
      <c r="L222" s="19">
        <f t="shared" si="6"/>
        <v>2408222848</v>
      </c>
      <c r="M222" s="19">
        <v>0</v>
      </c>
      <c r="N222" s="19">
        <v>0</v>
      </c>
      <c r="O222" s="20">
        <f t="shared" si="7"/>
        <v>2408222848</v>
      </c>
    </row>
    <row r="223" spans="1:15" x14ac:dyDescent="0.3">
      <c r="A223" s="17" t="s">
        <v>700</v>
      </c>
      <c r="B223" s="18" t="s">
        <v>431</v>
      </c>
      <c r="C223" s="18">
        <v>890303093</v>
      </c>
      <c r="D223" s="18" t="s">
        <v>532</v>
      </c>
      <c r="E223" s="19">
        <v>26203406</v>
      </c>
      <c r="F223" s="19">
        <v>189000</v>
      </c>
      <c r="G223" s="19">
        <v>4689967</v>
      </c>
      <c r="H223" s="19">
        <v>0</v>
      </c>
      <c r="I223" s="19">
        <v>0</v>
      </c>
      <c r="J223" s="19">
        <v>13420386</v>
      </c>
      <c r="K223" s="19">
        <v>32836201</v>
      </c>
      <c r="L223" s="19">
        <f t="shared" si="6"/>
        <v>77338960</v>
      </c>
      <c r="M223" s="19">
        <v>0</v>
      </c>
      <c r="N223" s="19">
        <v>0</v>
      </c>
      <c r="O223" s="20">
        <f t="shared" si="7"/>
        <v>77338960</v>
      </c>
    </row>
    <row r="224" spans="1:15" x14ac:dyDescent="0.3">
      <c r="A224" s="17" t="s">
        <v>700</v>
      </c>
      <c r="B224" s="18" t="s">
        <v>431</v>
      </c>
      <c r="C224" s="18">
        <v>890303208</v>
      </c>
      <c r="D224" s="18" t="s">
        <v>703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93500</v>
      </c>
      <c r="L224" s="19">
        <f t="shared" si="6"/>
        <v>93500</v>
      </c>
      <c r="M224" s="19">
        <v>0</v>
      </c>
      <c r="N224" s="19">
        <v>0</v>
      </c>
      <c r="O224" s="20">
        <f t="shared" si="7"/>
        <v>93500</v>
      </c>
    </row>
    <row r="225" spans="1:15" x14ac:dyDescent="0.3">
      <c r="A225" s="17" t="s">
        <v>700</v>
      </c>
      <c r="B225" s="18" t="s">
        <v>431</v>
      </c>
      <c r="C225" s="18">
        <v>890500675</v>
      </c>
      <c r="D225" s="18" t="s">
        <v>704</v>
      </c>
      <c r="E225" s="19">
        <v>12164506</v>
      </c>
      <c r="F225" s="19">
        <v>25603480</v>
      </c>
      <c r="G225" s="19">
        <v>0</v>
      </c>
      <c r="H225" s="19">
        <v>15290820</v>
      </c>
      <c r="I225" s="19">
        <v>192009786</v>
      </c>
      <c r="J225" s="19">
        <v>8549398</v>
      </c>
      <c r="K225" s="19">
        <v>88003756</v>
      </c>
      <c r="L225" s="19">
        <f t="shared" si="6"/>
        <v>341621746</v>
      </c>
      <c r="M225" s="19">
        <v>0</v>
      </c>
      <c r="N225" s="19">
        <v>-473950</v>
      </c>
      <c r="O225" s="20">
        <f t="shared" si="7"/>
        <v>341147796</v>
      </c>
    </row>
    <row r="226" spans="1:15" x14ac:dyDescent="0.3">
      <c r="A226" s="17" t="s">
        <v>700</v>
      </c>
      <c r="B226" s="18" t="s">
        <v>431</v>
      </c>
      <c r="C226" s="18">
        <v>891600091</v>
      </c>
      <c r="D226" s="18" t="s">
        <v>705</v>
      </c>
      <c r="E226" s="19">
        <v>90733448</v>
      </c>
      <c r="F226" s="19">
        <v>82587096</v>
      </c>
      <c r="G226" s="19">
        <v>0</v>
      </c>
      <c r="H226" s="19">
        <v>8846823</v>
      </c>
      <c r="I226" s="19">
        <v>0</v>
      </c>
      <c r="J226" s="19">
        <v>151827942</v>
      </c>
      <c r="K226" s="19">
        <v>297188066</v>
      </c>
      <c r="L226" s="19">
        <f t="shared" si="6"/>
        <v>631183375</v>
      </c>
      <c r="M226" s="19">
        <v>0</v>
      </c>
      <c r="N226" s="19">
        <v>-397615</v>
      </c>
      <c r="O226" s="20">
        <f t="shared" si="7"/>
        <v>630785760</v>
      </c>
    </row>
    <row r="227" spans="1:15" x14ac:dyDescent="0.3">
      <c r="A227" s="17" t="s">
        <v>700</v>
      </c>
      <c r="B227" s="18" t="s">
        <v>431</v>
      </c>
      <c r="C227" s="18">
        <v>891856000</v>
      </c>
      <c r="D227" s="18" t="s">
        <v>435</v>
      </c>
      <c r="E227" s="19">
        <v>454172075</v>
      </c>
      <c r="F227" s="19">
        <v>75461436</v>
      </c>
      <c r="G227" s="19">
        <v>29227421</v>
      </c>
      <c r="H227" s="19">
        <v>69900459</v>
      </c>
      <c r="I227" s="19">
        <v>317065523</v>
      </c>
      <c r="J227" s="19">
        <v>1639644071.3600001</v>
      </c>
      <c r="K227" s="19">
        <v>78238141</v>
      </c>
      <c r="L227" s="19">
        <f t="shared" si="6"/>
        <v>2663709126.3600001</v>
      </c>
      <c r="M227" s="19">
        <v>0</v>
      </c>
      <c r="N227" s="19">
        <v>0</v>
      </c>
      <c r="O227" s="20">
        <f t="shared" si="7"/>
        <v>2663709126.3600001</v>
      </c>
    </row>
    <row r="228" spans="1:15" x14ac:dyDescent="0.3">
      <c r="A228" s="17" t="s">
        <v>700</v>
      </c>
      <c r="B228" s="18" t="s">
        <v>431</v>
      </c>
      <c r="C228" s="18">
        <v>892200015</v>
      </c>
      <c r="D228" s="18" t="s">
        <v>533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144677836</v>
      </c>
      <c r="K228" s="19">
        <v>625200</v>
      </c>
      <c r="L228" s="19">
        <f t="shared" si="6"/>
        <v>145303036</v>
      </c>
      <c r="M228" s="19">
        <v>0</v>
      </c>
      <c r="N228" s="19">
        <v>0</v>
      </c>
      <c r="O228" s="20">
        <f t="shared" si="7"/>
        <v>145303036</v>
      </c>
    </row>
    <row r="229" spans="1:15" x14ac:dyDescent="0.3">
      <c r="A229" s="17" t="s">
        <v>700</v>
      </c>
      <c r="B229" s="18" t="s">
        <v>431</v>
      </c>
      <c r="C229" s="18">
        <v>900156264</v>
      </c>
      <c r="D229" s="18" t="s">
        <v>534</v>
      </c>
      <c r="E229" s="19">
        <v>2852996743</v>
      </c>
      <c r="F229" s="19">
        <v>969549100</v>
      </c>
      <c r="G229" s="19">
        <v>846555966</v>
      </c>
      <c r="H229" s="19">
        <v>2658056952</v>
      </c>
      <c r="I229" s="19">
        <v>5146672551</v>
      </c>
      <c r="J229" s="19">
        <v>5629242854</v>
      </c>
      <c r="K229" s="19">
        <v>1911996100</v>
      </c>
      <c r="L229" s="19">
        <f t="shared" si="6"/>
        <v>20015070266</v>
      </c>
      <c r="M229" s="19">
        <v>0</v>
      </c>
      <c r="N229" s="19">
        <v>-281159172</v>
      </c>
      <c r="O229" s="20">
        <f t="shared" si="7"/>
        <v>19733911094</v>
      </c>
    </row>
    <row r="230" spans="1:15" x14ac:dyDescent="0.3">
      <c r="A230" s="17" t="s">
        <v>700</v>
      </c>
      <c r="B230" s="18" t="s">
        <v>431</v>
      </c>
      <c r="C230" s="18">
        <v>900226715</v>
      </c>
      <c r="D230" s="18" t="s">
        <v>535</v>
      </c>
      <c r="E230" s="19">
        <v>2075992150</v>
      </c>
      <c r="F230" s="19">
        <v>1875975055</v>
      </c>
      <c r="G230" s="19">
        <v>1663249242</v>
      </c>
      <c r="H230" s="19">
        <v>4808761202</v>
      </c>
      <c r="I230" s="19">
        <v>2330338181.9899998</v>
      </c>
      <c r="J230" s="19">
        <v>4777054326.8699999</v>
      </c>
      <c r="K230" s="19">
        <v>1131499454</v>
      </c>
      <c r="L230" s="19">
        <f t="shared" si="6"/>
        <v>18662869611.860001</v>
      </c>
      <c r="M230" s="19">
        <v>0</v>
      </c>
      <c r="N230" s="19">
        <v>-408106505</v>
      </c>
      <c r="O230" s="20">
        <f t="shared" si="7"/>
        <v>18254763106.860001</v>
      </c>
    </row>
    <row r="231" spans="1:15" x14ac:dyDescent="0.3">
      <c r="A231" s="17" t="s">
        <v>700</v>
      </c>
      <c r="B231" s="18" t="s">
        <v>431</v>
      </c>
      <c r="C231" s="18">
        <v>900298372</v>
      </c>
      <c r="D231" s="18" t="s">
        <v>536</v>
      </c>
      <c r="E231" s="19">
        <v>3448200916</v>
      </c>
      <c r="F231" s="19">
        <v>2629250505</v>
      </c>
      <c r="G231" s="19">
        <v>2728927193</v>
      </c>
      <c r="H231" s="19">
        <v>2829834476</v>
      </c>
      <c r="I231" s="19">
        <v>1979674031.8200002</v>
      </c>
      <c r="J231" s="19">
        <v>3764122231</v>
      </c>
      <c r="K231" s="19">
        <v>3510436535</v>
      </c>
      <c r="L231" s="19">
        <f t="shared" si="6"/>
        <v>20890445887.82</v>
      </c>
      <c r="M231" s="19">
        <v>0</v>
      </c>
      <c r="N231" s="19">
        <v>-5975294602.6999998</v>
      </c>
      <c r="O231" s="20">
        <f t="shared" si="7"/>
        <v>14915151285.119999</v>
      </c>
    </row>
    <row r="232" spans="1:15" x14ac:dyDescent="0.3">
      <c r="A232" s="17" t="s">
        <v>700</v>
      </c>
      <c r="B232" s="18" t="s">
        <v>431</v>
      </c>
      <c r="C232" s="18">
        <v>900604350</v>
      </c>
      <c r="D232" s="18" t="s">
        <v>537</v>
      </c>
      <c r="E232" s="19">
        <v>5275208</v>
      </c>
      <c r="F232" s="19">
        <v>82624375</v>
      </c>
      <c r="G232" s="19">
        <v>679822</v>
      </c>
      <c r="H232" s="19">
        <v>268831520</v>
      </c>
      <c r="I232" s="19">
        <v>497993013.63</v>
      </c>
      <c r="J232" s="19">
        <v>1447786609</v>
      </c>
      <c r="K232" s="19">
        <v>252650853</v>
      </c>
      <c r="L232" s="19">
        <f t="shared" si="6"/>
        <v>2555841400.6300001</v>
      </c>
      <c r="M232" s="19">
        <v>0</v>
      </c>
      <c r="N232" s="19">
        <v>-34556</v>
      </c>
      <c r="O232" s="20">
        <f t="shared" si="7"/>
        <v>2555806844.6300001</v>
      </c>
    </row>
    <row r="233" spans="1:15" x14ac:dyDescent="0.3">
      <c r="A233" s="17" t="s">
        <v>700</v>
      </c>
      <c r="B233" s="18" t="s">
        <v>431</v>
      </c>
      <c r="C233" s="18">
        <v>900935126</v>
      </c>
      <c r="D233" s="18" t="s">
        <v>539</v>
      </c>
      <c r="E233" s="19">
        <v>577058052</v>
      </c>
      <c r="F233" s="19">
        <v>210211713</v>
      </c>
      <c r="G233" s="19">
        <v>598570285</v>
      </c>
      <c r="H233" s="19">
        <v>691476694</v>
      </c>
      <c r="I233" s="19">
        <v>170617014</v>
      </c>
      <c r="J233" s="19">
        <v>1962065438.3</v>
      </c>
      <c r="K233" s="19">
        <v>1151351749</v>
      </c>
      <c r="L233" s="19">
        <f t="shared" si="6"/>
        <v>5361350945.3000002</v>
      </c>
      <c r="M233" s="19">
        <v>0</v>
      </c>
      <c r="N233" s="19">
        <v>-389554038</v>
      </c>
      <c r="O233" s="20">
        <f t="shared" si="7"/>
        <v>4971796907.3000002</v>
      </c>
    </row>
    <row r="234" spans="1:15" x14ac:dyDescent="0.3">
      <c r="A234" s="17" t="s">
        <v>700</v>
      </c>
      <c r="B234" s="18" t="s">
        <v>431</v>
      </c>
      <c r="C234" s="18">
        <v>901021565</v>
      </c>
      <c r="D234" s="18" t="s">
        <v>540</v>
      </c>
      <c r="E234" s="19">
        <v>29567247</v>
      </c>
      <c r="F234" s="19">
        <v>62082543</v>
      </c>
      <c r="G234" s="19">
        <v>282579690</v>
      </c>
      <c r="H234" s="19">
        <v>230601192</v>
      </c>
      <c r="I234" s="19">
        <v>9343677</v>
      </c>
      <c r="J234" s="19">
        <v>1200967784</v>
      </c>
      <c r="K234" s="19">
        <v>156465841</v>
      </c>
      <c r="L234" s="19">
        <f t="shared" si="6"/>
        <v>1971607974</v>
      </c>
      <c r="M234" s="19">
        <v>0</v>
      </c>
      <c r="N234" s="19">
        <v>-135723429</v>
      </c>
      <c r="O234" s="20">
        <f t="shared" si="7"/>
        <v>1835884545</v>
      </c>
    </row>
    <row r="235" spans="1:15" x14ac:dyDescent="0.3">
      <c r="A235" s="17" t="s">
        <v>700</v>
      </c>
      <c r="B235" s="18" t="s">
        <v>431</v>
      </c>
      <c r="C235" s="18">
        <v>901543211</v>
      </c>
      <c r="D235" s="18" t="s">
        <v>541</v>
      </c>
      <c r="E235" s="19">
        <v>547209641</v>
      </c>
      <c r="F235" s="19">
        <v>1228171444</v>
      </c>
      <c r="G235" s="19">
        <v>1019060468</v>
      </c>
      <c r="H235" s="19">
        <v>578699929</v>
      </c>
      <c r="I235" s="19">
        <v>855018921.16999996</v>
      </c>
      <c r="J235" s="19">
        <v>5596131396.2799997</v>
      </c>
      <c r="K235" s="19">
        <v>6526495811</v>
      </c>
      <c r="L235" s="19">
        <f t="shared" si="6"/>
        <v>16350787610.450001</v>
      </c>
      <c r="M235" s="19">
        <v>0</v>
      </c>
      <c r="N235" s="19">
        <v>0</v>
      </c>
      <c r="O235" s="20">
        <f t="shared" si="7"/>
        <v>16350787610.450001</v>
      </c>
    </row>
    <row r="236" spans="1:15" x14ac:dyDescent="0.3">
      <c r="A236" s="17" t="s">
        <v>700</v>
      </c>
      <c r="B236" s="18" t="s">
        <v>431</v>
      </c>
      <c r="C236" s="18">
        <v>901543761</v>
      </c>
      <c r="D236" s="18" t="s">
        <v>542</v>
      </c>
      <c r="E236" s="19">
        <v>32996405</v>
      </c>
      <c r="F236" s="19">
        <v>21510587</v>
      </c>
      <c r="G236" s="19">
        <v>0</v>
      </c>
      <c r="H236" s="19">
        <v>29431351</v>
      </c>
      <c r="I236" s="19">
        <v>2822087</v>
      </c>
      <c r="J236" s="19">
        <v>21832799</v>
      </c>
      <c r="K236" s="19">
        <v>627960047</v>
      </c>
      <c r="L236" s="19">
        <f t="shared" si="6"/>
        <v>736553276</v>
      </c>
      <c r="M236" s="19">
        <v>0</v>
      </c>
      <c r="N236" s="19">
        <v>-24711393</v>
      </c>
      <c r="O236" s="20">
        <f t="shared" si="7"/>
        <v>711841883</v>
      </c>
    </row>
    <row r="237" spans="1:15" x14ac:dyDescent="0.3">
      <c r="A237" s="17" t="s">
        <v>706</v>
      </c>
      <c r="B237" s="18" t="s">
        <v>431</v>
      </c>
      <c r="C237" s="18">
        <v>900298372</v>
      </c>
      <c r="D237" s="18" t="s">
        <v>536</v>
      </c>
      <c r="E237" s="19">
        <v>1326022687</v>
      </c>
      <c r="F237" s="19">
        <v>1460429533.05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f t="shared" si="6"/>
        <v>2786452220.0500002</v>
      </c>
      <c r="M237" s="19">
        <v>0</v>
      </c>
      <c r="N237" s="19">
        <v>0</v>
      </c>
      <c r="O237" s="20">
        <f t="shared" si="7"/>
        <v>2786452220.0500002</v>
      </c>
    </row>
    <row r="238" spans="1:15" x14ac:dyDescent="0.3">
      <c r="A238" s="17" t="s">
        <v>707</v>
      </c>
      <c r="B238" s="18" t="s">
        <v>431</v>
      </c>
      <c r="C238" s="18">
        <v>900298372</v>
      </c>
      <c r="D238" s="18" t="s">
        <v>536</v>
      </c>
      <c r="E238" s="19">
        <v>714253744.64999998</v>
      </c>
      <c r="F238" s="19">
        <v>0</v>
      </c>
      <c r="G238" s="19">
        <v>0</v>
      </c>
      <c r="H238" s="19">
        <v>1530781488.6600001</v>
      </c>
      <c r="I238" s="19">
        <v>0</v>
      </c>
      <c r="J238" s="19">
        <v>0</v>
      </c>
      <c r="K238" s="19">
        <v>11806935231</v>
      </c>
      <c r="L238" s="19">
        <f t="shared" si="6"/>
        <v>14051970464.309999</v>
      </c>
      <c r="M238" s="19">
        <v>0</v>
      </c>
      <c r="N238" s="19">
        <v>0</v>
      </c>
      <c r="O238" s="20">
        <f t="shared" si="7"/>
        <v>14051970464.309999</v>
      </c>
    </row>
    <row r="239" spans="1:15" x14ac:dyDescent="0.3">
      <c r="A239" s="17" t="s">
        <v>708</v>
      </c>
      <c r="B239" s="18" t="s">
        <v>709</v>
      </c>
      <c r="C239" s="18">
        <v>800251440</v>
      </c>
      <c r="D239" s="18" t="s">
        <v>519</v>
      </c>
      <c r="E239" s="19">
        <v>0</v>
      </c>
      <c r="F239" s="19">
        <v>752386923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f t="shared" si="6"/>
        <v>752386923</v>
      </c>
      <c r="M239" s="19">
        <v>0</v>
      </c>
      <c r="N239" s="19">
        <v>0</v>
      </c>
      <c r="O239" s="20">
        <f t="shared" si="7"/>
        <v>752386923</v>
      </c>
    </row>
    <row r="240" spans="1:15" x14ac:dyDescent="0.3">
      <c r="A240" s="17" t="s">
        <v>708</v>
      </c>
      <c r="B240" s="18" t="s">
        <v>709</v>
      </c>
      <c r="C240" s="18">
        <v>830003564</v>
      </c>
      <c r="D240" s="18" t="s">
        <v>526</v>
      </c>
      <c r="E240" s="19">
        <v>880515568</v>
      </c>
      <c r="F240" s="19">
        <v>886560073</v>
      </c>
      <c r="G240" s="19">
        <v>20064377</v>
      </c>
      <c r="H240" s="19">
        <v>98628896</v>
      </c>
      <c r="I240" s="19">
        <v>0</v>
      </c>
      <c r="J240" s="19">
        <v>0</v>
      </c>
      <c r="K240" s="19">
        <v>0</v>
      </c>
      <c r="L240" s="19">
        <f t="shared" si="6"/>
        <v>1885768914</v>
      </c>
      <c r="M240" s="19">
        <v>0</v>
      </c>
      <c r="N240" s="19">
        <v>0</v>
      </c>
      <c r="O240" s="20">
        <f t="shared" si="7"/>
        <v>1885768914</v>
      </c>
    </row>
    <row r="241" spans="1:15" x14ac:dyDescent="0.3">
      <c r="A241" s="17" t="s">
        <v>708</v>
      </c>
      <c r="B241" s="18" t="s">
        <v>709</v>
      </c>
      <c r="C241" s="18">
        <v>900226715</v>
      </c>
      <c r="D241" s="18" t="s">
        <v>535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105601212</v>
      </c>
      <c r="L241" s="19">
        <f t="shared" si="6"/>
        <v>105601212</v>
      </c>
      <c r="M241" s="19">
        <v>0</v>
      </c>
      <c r="N241" s="19">
        <v>0</v>
      </c>
      <c r="O241" s="20">
        <f t="shared" si="7"/>
        <v>105601212</v>
      </c>
    </row>
    <row r="242" spans="1:15" ht="15" thickBot="1" x14ac:dyDescent="0.35">
      <c r="A242" s="54" t="s">
        <v>708</v>
      </c>
      <c r="B242" s="55" t="s">
        <v>709</v>
      </c>
      <c r="C242" s="55">
        <v>900298372</v>
      </c>
      <c r="D242" s="55" t="s">
        <v>536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4192186516</v>
      </c>
      <c r="L242" s="56">
        <f t="shared" si="6"/>
        <v>4192186516</v>
      </c>
      <c r="M242" s="56">
        <v>0</v>
      </c>
      <c r="N242" s="56">
        <v>0</v>
      </c>
      <c r="O242" s="57">
        <f t="shared" si="7"/>
        <v>4192186516</v>
      </c>
    </row>
    <row r="243" spans="1:15" ht="15" thickBot="1" x14ac:dyDescent="0.35">
      <c r="A243" s="224" t="s">
        <v>710</v>
      </c>
      <c r="B243" s="225"/>
      <c r="C243" s="225"/>
      <c r="D243" s="225"/>
      <c r="E243" s="58">
        <f t="shared" ref="E243:O243" si="8">SUM(E5:E242)</f>
        <v>41095270043.650002</v>
      </c>
      <c r="F243" s="58">
        <f t="shared" si="8"/>
        <v>24373109843.049999</v>
      </c>
      <c r="G243" s="58">
        <f t="shared" si="8"/>
        <v>22839151322.189999</v>
      </c>
      <c r="H243" s="58">
        <f t="shared" si="8"/>
        <v>45249987107.350006</v>
      </c>
      <c r="I243" s="58">
        <f t="shared" si="8"/>
        <v>42914897760.919991</v>
      </c>
      <c r="J243" s="58">
        <f t="shared" si="8"/>
        <v>251260651825.09998</v>
      </c>
      <c r="K243" s="58">
        <f t="shared" si="8"/>
        <v>59818822541</v>
      </c>
      <c r="L243" s="58">
        <f t="shared" si="8"/>
        <v>487551890443.26001</v>
      </c>
      <c r="M243" s="58">
        <f t="shared" si="8"/>
        <v>-12223259619.900003</v>
      </c>
      <c r="N243" s="58">
        <f t="shared" si="8"/>
        <v>-8698492303.9300003</v>
      </c>
      <c r="O243" s="59">
        <f t="shared" si="8"/>
        <v>466630138519.42999</v>
      </c>
    </row>
    <row r="244" spans="1:15" x14ac:dyDescent="0.3">
      <c r="A244" s="60" t="s">
        <v>711</v>
      </c>
      <c r="B244" s="61" t="s">
        <v>473</v>
      </c>
      <c r="C244" s="61">
        <v>320712</v>
      </c>
      <c r="D244" s="61" t="s">
        <v>712</v>
      </c>
      <c r="E244" s="62">
        <v>0</v>
      </c>
      <c r="F244" s="62">
        <v>0</v>
      </c>
      <c r="G244" s="62">
        <v>0</v>
      </c>
      <c r="H244" s="62">
        <v>0</v>
      </c>
      <c r="I244" s="62">
        <v>0</v>
      </c>
      <c r="J244" s="62">
        <v>58464000</v>
      </c>
      <c r="K244" s="62">
        <v>0</v>
      </c>
      <c r="L244" s="62">
        <f t="shared" ref="L244:L261" si="9">SUM(E244:K244)</f>
        <v>58464000</v>
      </c>
      <c r="M244" s="62">
        <v>0</v>
      </c>
      <c r="N244" s="62">
        <v>0</v>
      </c>
      <c r="O244" s="63">
        <f t="shared" ref="O244:O261" si="10">SUM(L244:N244)</f>
        <v>58464000</v>
      </c>
    </row>
    <row r="245" spans="1:15" x14ac:dyDescent="0.3">
      <c r="A245" s="17" t="s">
        <v>711</v>
      </c>
      <c r="B245" s="18" t="s">
        <v>473</v>
      </c>
      <c r="C245" s="18">
        <v>20749662</v>
      </c>
      <c r="D245" s="18" t="s">
        <v>713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1092899</v>
      </c>
      <c r="K245" s="19">
        <v>0</v>
      </c>
      <c r="L245" s="19">
        <f t="shared" si="9"/>
        <v>1092899</v>
      </c>
      <c r="M245" s="19">
        <v>0</v>
      </c>
      <c r="N245" s="19">
        <v>0</v>
      </c>
      <c r="O245" s="20">
        <f t="shared" si="10"/>
        <v>1092899</v>
      </c>
    </row>
    <row r="246" spans="1:15" x14ac:dyDescent="0.3">
      <c r="A246" s="17" t="s">
        <v>711</v>
      </c>
      <c r="B246" s="18" t="s">
        <v>473</v>
      </c>
      <c r="C246" s="18">
        <v>20749938</v>
      </c>
      <c r="D246" s="18" t="s">
        <v>714</v>
      </c>
      <c r="E246" s="19">
        <v>658398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f t="shared" si="9"/>
        <v>658398</v>
      </c>
      <c r="M246" s="19">
        <v>0</v>
      </c>
      <c r="N246" s="19">
        <v>0</v>
      </c>
      <c r="O246" s="20">
        <f t="shared" si="10"/>
        <v>658398</v>
      </c>
    </row>
    <row r="247" spans="1:15" x14ac:dyDescent="0.3">
      <c r="A247" s="17" t="s">
        <v>711</v>
      </c>
      <c r="B247" s="18" t="s">
        <v>473</v>
      </c>
      <c r="C247" s="18">
        <v>79052803</v>
      </c>
      <c r="D247" s="18" t="s">
        <v>715</v>
      </c>
      <c r="E247" s="19">
        <v>11208134</v>
      </c>
      <c r="F247" s="19">
        <v>5604067</v>
      </c>
      <c r="G247" s="19">
        <v>5604067</v>
      </c>
      <c r="H247" s="19">
        <v>16812201</v>
      </c>
      <c r="I247" s="19">
        <v>32315840</v>
      </c>
      <c r="J247" s="19">
        <v>483061496</v>
      </c>
      <c r="K247" s="19">
        <v>0</v>
      </c>
      <c r="L247" s="19">
        <f t="shared" si="9"/>
        <v>554605805</v>
      </c>
      <c r="M247" s="19">
        <v>0</v>
      </c>
      <c r="N247" s="19">
        <v>0</v>
      </c>
      <c r="O247" s="20">
        <f t="shared" si="10"/>
        <v>554605805</v>
      </c>
    </row>
    <row r="248" spans="1:15" x14ac:dyDescent="0.3">
      <c r="A248" s="17" t="s">
        <v>711</v>
      </c>
      <c r="B248" s="18" t="s">
        <v>473</v>
      </c>
      <c r="C248" s="18">
        <v>830017564</v>
      </c>
      <c r="D248" s="18" t="s">
        <v>716</v>
      </c>
      <c r="E248" s="19">
        <v>970209.84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f t="shared" si="9"/>
        <v>970209.84</v>
      </c>
      <c r="M248" s="19">
        <v>0</v>
      </c>
      <c r="N248" s="19">
        <v>0</v>
      </c>
      <c r="O248" s="20">
        <f t="shared" si="10"/>
        <v>970209.84</v>
      </c>
    </row>
    <row r="249" spans="1:15" x14ac:dyDescent="0.3">
      <c r="A249" s="17" t="s">
        <v>711</v>
      </c>
      <c r="B249" s="18" t="s">
        <v>473</v>
      </c>
      <c r="C249" s="18">
        <v>830126464</v>
      </c>
      <c r="D249" s="18" t="s">
        <v>717</v>
      </c>
      <c r="E249" s="19">
        <v>589449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f t="shared" si="9"/>
        <v>589449</v>
      </c>
      <c r="M249" s="19">
        <v>0</v>
      </c>
      <c r="N249" s="19">
        <v>0</v>
      </c>
      <c r="O249" s="20">
        <f t="shared" si="10"/>
        <v>589449</v>
      </c>
    </row>
    <row r="250" spans="1:15" x14ac:dyDescent="0.3">
      <c r="A250" s="17" t="s">
        <v>485</v>
      </c>
      <c r="B250" s="18" t="s">
        <v>473</v>
      </c>
      <c r="C250" s="18">
        <v>800088702</v>
      </c>
      <c r="D250" s="18" t="s">
        <v>515</v>
      </c>
      <c r="E250" s="19">
        <v>258805</v>
      </c>
      <c r="F250" s="19">
        <v>125808</v>
      </c>
      <c r="G250" s="19">
        <v>0</v>
      </c>
      <c r="H250" s="19">
        <v>0</v>
      </c>
      <c r="I250" s="19">
        <v>10766881</v>
      </c>
      <c r="J250" s="19">
        <v>17655009</v>
      </c>
      <c r="K250" s="19">
        <v>0</v>
      </c>
      <c r="L250" s="19">
        <f t="shared" si="9"/>
        <v>28806503</v>
      </c>
      <c r="M250" s="19">
        <v>0</v>
      </c>
      <c r="N250" s="19">
        <v>0</v>
      </c>
      <c r="O250" s="20">
        <f t="shared" si="10"/>
        <v>28806503</v>
      </c>
    </row>
    <row r="251" spans="1:15" x14ac:dyDescent="0.3">
      <c r="A251" s="17" t="s">
        <v>485</v>
      </c>
      <c r="B251" s="18" t="s">
        <v>473</v>
      </c>
      <c r="C251" s="18">
        <v>800130907</v>
      </c>
      <c r="D251" s="18" t="s">
        <v>517</v>
      </c>
      <c r="E251" s="19">
        <v>6147800</v>
      </c>
      <c r="F251" s="19">
        <v>1896532</v>
      </c>
      <c r="G251" s="19">
        <v>220175</v>
      </c>
      <c r="H251" s="19">
        <v>286810</v>
      </c>
      <c r="I251" s="19">
        <v>705206</v>
      </c>
      <c r="J251" s="19">
        <v>6756722</v>
      </c>
      <c r="K251" s="19">
        <v>0</v>
      </c>
      <c r="L251" s="19">
        <f t="shared" si="9"/>
        <v>16013245</v>
      </c>
      <c r="M251" s="19">
        <v>0</v>
      </c>
      <c r="N251" s="19">
        <v>0</v>
      </c>
      <c r="O251" s="20">
        <f t="shared" si="10"/>
        <v>16013245</v>
      </c>
    </row>
    <row r="252" spans="1:15" x14ac:dyDescent="0.3">
      <c r="A252" s="17" t="s">
        <v>485</v>
      </c>
      <c r="B252" s="18" t="s">
        <v>473</v>
      </c>
      <c r="C252" s="18">
        <v>800251440</v>
      </c>
      <c r="D252" s="18" t="s">
        <v>519</v>
      </c>
      <c r="E252" s="19">
        <v>24110247</v>
      </c>
      <c r="F252" s="19">
        <v>4694691</v>
      </c>
      <c r="G252" s="19">
        <v>5950428</v>
      </c>
      <c r="H252" s="19">
        <v>3715051</v>
      </c>
      <c r="I252" s="19">
        <v>10443813</v>
      </c>
      <c r="J252" s="19">
        <v>11826254</v>
      </c>
      <c r="K252" s="19">
        <v>0</v>
      </c>
      <c r="L252" s="19">
        <f t="shared" si="9"/>
        <v>60740484</v>
      </c>
      <c r="M252" s="19">
        <v>0</v>
      </c>
      <c r="N252" s="19">
        <v>0</v>
      </c>
      <c r="O252" s="20">
        <f t="shared" si="10"/>
        <v>60740484</v>
      </c>
    </row>
    <row r="253" spans="1:15" x14ac:dyDescent="0.3">
      <c r="A253" s="17" t="s">
        <v>485</v>
      </c>
      <c r="B253" s="18" t="s">
        <v>473</v>
      </c>
      <c r="C253" s="18">
        <v>830003564</v>
      </c>
      <c r="D253" s="18" t="s">
        <v>526</v>
      </c>
      <c r="E253" s="19">
        <v>13327731</v>
      </c>
      <c r="F253" s="19">
        <v>2756816</v>
      </c>
      <c r="G253" s="19">
        <v>198628</v>
      </c>
      <c r="H253" s="19">
        <v>4953286</v>
      </c>
      <c r="I253" s="19">
        <v>19606346</v>
      </c>
      <c r="J253" s="19">
        <v>11088043</v>
      </c>
      <c r="K253" s="19">
        <v>0</v>
      </c>
      <c r="L253" s="19">
        <f t="shared" si="9"/>
        <v>51930850</v>
      </c>
      <c r="M253" s="19">
        <v>0</v>
      </c>
      <c r="N253" s="19">
        <v>0</v>
      </c>
      <c r="O253" s="20">
        <f t="shared" si="10"/>
        <v>51930850</v>
      </c>
    </row>
    <row r="254" spans="1:15" x14ac:dyDescent="0.3">
      <c r="A254" s="17" t="s">
        <v>485</v>
      </c>
      <c r="B254" s="18" t="s">
        <v>473</v>
      </c>
      <c r="C254" s="18">
        <v>830113831</v>
      </c>
      <c r="D254" s="18" t="s">
        <v>527</v>
      </c>
      <c r="E254" s="19">
        <v>6767856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f t="shared" si="9"/>
        <v>6767856</v>
      </c>
      <c r="M254" s="19">
        <v>0</v>
      </c>
      <c r="N254" s="19">
        <v>0</v>
      </c>
      <c r="O254" s="20">
        <f t="shared" si="10"/>
        <v>6767856</v>
      </c>
    </row>
    <row r="255" spans="1:15" x14ac:dyDescent="0.3">
      <c r="A255" s="17" t="s">
        <v>485</v>
      </c>
      <c r="B255" s="18" t="s">
        <v>473</v>
      </c>
      <c r="C255" s="18">
        <v>860011153</v>
      </c>
      <c r="D255" s="18" t="s">
        <v>631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26572138</v>
      </c>
      <c r="K255" s="19">
        <v>0</v>
      </c>
      <c r="L255" s="19">
        <f t="shared" si="9"/>
        <v>26572138</v>
      </c>
      <c r="M255" s="19">
        <v>0</v>
      </c>
      <c r="N255" s="19">
        <v>0</v>
      </c>
      <c r="O255" s="20">
        <f t="shared" si="10"/>
        <v>26572138</v>
      </c>
    </row>
    <row r="256" spans="1:15" x14ac:dyDescent="0.3">
      <c r="A256" s="17" t="s">
        <v>485</v>
      </c>
      <c r="B256" s="18" t="s">
        <v>473</v>
      </c>
      <c r="C256" s="18">
        <v>860066942</v>
      </c>
      <c r="D256" s="18" t="s">
        <v>530</v>
      </c>
      <c r="E256" s="19">
        <v>34533404</v>
      </c>
      <c r="F256" s="19">
        <v>17136672</v>
      </c>
      <c r="G256" s="19">
        <v>10893070</v>
      </c>
      <c r="H256" s="19">
        <v>27145176</v>
      </c>
      <c r="I256" s="19">
        <v>27282507</v>
      </c>
      <c r="J256" s="19">
        <v>40234533</v>
      </c>
      <c r="K256" s="19">
        <v>0</v>
      </c>
      <c r="L256" s="19">
        <f t="shared" si="9"/>
        <v>157225362</v>
      </c>
      <c r="M256" s="19">
        <v>0</v>
      </c>
      <c r="N256" s="19">
        <v>0</v>
      </c>
      <c r="O256" s="20">
        <f t="shared" si="10"/>
        <v>157225362</v>
      </c>
    </row>
    <row r="257" spans="1:15" x14ac:dyDescent="0.3">
      <c r="A257" s="17" t="s">
        <v>485</v>
      </c>
      <c r="B257" s="18" t="s">
        <v>473</v>
      </c>
      <c r="C257" s="18">
        <v>890903790</v>
      </c>
      <c r="D257" s="18" t="s">
        <v>657</v>
      </c>
      <c r="E257" s="19">
        <v>9335016</v>
      </c>
      <c r="F257" s="19">
        <v>4043575</v>
      </c>
      <c r="G257" s="19">
        <v>824267</v>
      </c>
      <c r="H257" s="19">
        <v>11401208</v>
      </c>
      <c r="I257" s="19">
        <v>16807453</v>
      </c>
      <c r="J257" s="19">
        <v>7806885</v>
      </c>
      <c r="K257" s="19">
        <v>0</v>
      </c>
      <c r="L257" s="19">
        <f t="shared" si="9"/>
        <v>50218404</v>
      </c>
      <c r="M257" s="19">
        <v>0</v>
      </c>
      <c r="N257" s="19">
        <v>0</v>
      </c>
      <c r="O257" s="20">
        <f t="shared" si="10"/>
        <v>50218404</v>
      </c>
    </row>
    <row r="258" spans="1:15" x14ac:dyDescent="0.3">
      <c r="A258" s="17" t="s">
        <v>485</v>
      </c>
      <c r="B258" s="18" t="s">
        <v>473</v>
      </c>
      <c r="C258" s="18">
        <v>899999063</v>
      </c>
      <c r="D258" s="18" t="s">
        <v>641</v>
      </c>
      <c r="E258" s="19">
        <v>0</v>
      </c>
      <c r="F258" s="19">
        <v>124591</v>
      </c>
      <c r="G258" s="19">
        <v>0</v>
      </c>
      <c r="H258" s="19">
        <v>85554</v>
      </c>
      <c r="I258" s="19">
        <v>0</v>
      </c>
      <c r="J258" s="19">
        <v>0</v>
      </c>
      <c r="K258" s="19">
        <v>0</v>
      </c>
      <c r="L258" s="19">
        <f t="shared" si="9"/>
        <v>210145</v>
      </c>
      <c r="M258" s="19">
        <v>0</v>
      </c>
      <c r="N258" s="19">
        <v>0</v>
      </c>
      <c r="O258" s="20">
        <f t="shared" si="10"/>
        <v>210145</v>
      </c>
    </row>
    <row r="259" spans="1:15" x14ac:dyDescent="0.3">
      <c r="A259" s="17" t="s">
        <v>485</v>
      </c>
      <c r="B259" s="18" t="s">
        <v>473</v>
      </c>
      <c r="C259" s="18">
        <v>900156264</v>
      </c>
      <c r="D259" s="18" t="s">
        <v>534</v>
      </c>
      <c r="E259" s="19">
        <v>167344</v>
      </c>
      <c r="F259" s="19">
        <v>0</v>
      </c>
      <c r="G259" s="19">
        <v>49349</v>
      </c>
      <c r="H259" s="19">
        <v>11080966</v>
      </c>
      <c r="I259" s="19">
        <v>22779803</v>
      </c>
      <c r="J259" s="19">
        <v>10772801</v>
      </c>
      <c r="K259" s="19">
        <v>0</v>
      </c>
      <c r="L259" s="19">
        <f t="shared" si="9"/>
        <v>44850263</v>
      </c>
      <c r="M259" s="19">
        <v>0</v>
      </c>
      <c r="N259" s="19">
        <v>0</v>
      </c>
      <c r="O259" s="20">
        <f t="shared" si="10"/>
        <v>44850263</v>
      </c>
    </row>
    <row r="260" spans="1:15" x14ac:dyDescent="0.3">
      <c r="A260" s="17" t="s">
        <v>485</v>
      </c>
      <c r="B260" s="18" t="s">
        <v>473</v>
      </c>
      <c r="C260" s="18">
        <v>900226715</v>
      </c>
      <c r="D260" s="18" t="s">
        <v>535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130</v>
      </c>
      <c r="K260" s="19">
        <v>0</v>
      </c>
      <c r="L260" s="19">
        <f t="shared" si="9"/>
        <v>130</v>
      </c>
      <c r="M260" s="19">
        <v>0</v>
      </c>
      <c r="N260" s="19">
        <v>0</v>
      </c>
      <c r="O260" s="20">
        <f t="shared" si="10"/>
        <v>130</v>
      </c>
    </row>
    <row r="261" spans="1:15" ht="15" thickBot="1" x14ac:dyDescent="0.35">
      <c r="A261" s="24" t="s">
        <v>485</v>
      </c>
      <c r="B261" s="25" t="s">
        <v>473</v>
      </c>
      <c r="C261" s="25">
        <v>901037916</v>
      </c>
      <c r="D261" s="25" t="s">
        <v>699</v>
      </c>
      <c r="E261" s="27">
        <v>236622</v>
      </c>
      <c r="F261" s="27">
        <v>0</v>
      </c>
      <c r="G261" s="27">
        <v>0</v>
      </c>
      <c r="H261" s="27">
        <v>0</v>
      </c>
      <c r="I261" s="27">
        <v>728199</v>
      </c>
      <c r="J261" s="27">
        <v>15031517</v>
      </c>
      <c r="K261" s="27">
        <v>0</v>
      </c>
      <c r="L261" s="27">
        <f t="shared" si="9"/>
        <v>15996338</v>
      </c>
      <c r="M261" s="27">
        <v>0</v>
      </c>
      <c r="N261" s="27">
        <v>0</v>
      </c>
      <c r="O261" s="28">
        <f t="shared" si="10"/>
        <v>15996338</v>
      </c>
    </row>
    <row r="262" spans="1:15" ht="15" thickBot="1" x14ac:dyDescent="0.35">
      <c r="A262" s="226" t="s">
        <v>495</v>
      </c>
      <c r="B262" s="227"/>
      <c r="C262" s="227"/>
      <c r="D262" s="227"/>
      <c r="E262" s="64">
        <f>SUM(E244:E261)</f>
        <v>108311015.84</v>
      </c>
      <c r="F262" s="64">
        <f t="shared" ref="F262:O262" si="11">SUM(F244:F261)</f>
        <v>36382752</v>
      </c>
      <c r="G262" s="64">
        <f t="shared" si="11"/>
        <v>23739984</v>
      </c>
      <c r="H262" s="64">
        <f t="shared" si="11"/>
        <v>75480252</v>
      </c>
      <c r="I262" s="64">
        <f t="shared" si="11"/>
        <v>141436048</v>
      </c>
      <c r="J262" s="64">
        <f t="shared" si="11"/>
        <v>690362427</v>
      </c>
      <c r="K262" s="64">
        <f t="shared" si="11"/>
        <v>0</v>
      </c>
      <c r="L262" s="64">
        <f t="shared" si="11"/>
        <v>1075712478.8400002</v>
      </c>
      <c r="M262" s="64">
        <f t="shared" si="11"/>
        <v>0</v>
      </c>
      <c r="N262" s="64">
        <f t="shared" si="11"/>
        <v>0</v>
      </c>
      <c r="O262" s="64">
        <f t="shared" si="11"/>
        <v>1075712478.8400002</v>
      </c>
    </row>
    <row r="263" spans="1:15" ht="15" thickBot="1" x14ac:dyDescent="0.35">
      <c r="A263" s="230" t="s">
        <v>496</v>
      </c>
      <c r="B263" s="231"/>
      <c r="C263" s="231"/>
      <c r="D263" s="231"/>
      <c r="E263" s="65">
        <f>E262+E243</f>
        <v>41203581059.489998</v>
      </c>
      <c r="F263" s="65">
        <f t="shared" ref="F263:O263" si="12">F262+F243</f>
        <v>24409492595.049999</v>
      </c>
      <c r="G263" s="65">
        <f t="shared" si="12"/>
        <v>22862891306.189999</v>
      </c>
      <c r="H263" s="65">
        <f t="shared" si="12"/>
        <v>45325467359.350006</v>
      </c>
      <c r="I263" s="65">
        <f t="shared" si="12"/>
        <v>43056333808.919991</v>
      </c>
      <c r="J263" s="65">
        <f t="shared" si="12"/>
        <v>251951014252.09998</v>
      </c>
      <c r="K263" s="65">
        <f t="shared" si="12"/>
        <v>59818822541</v>
      </c>
      <c r="L263" s="65">
        <f t="shared" si="12"/>
        <v>488627602922.10004</v>
      </c>
      <c r="M263" s="65">
        <f t="shared" si="12"/>
        <v>-12223259619.900003</v>
      </c>
      <c r="N263" s="65">
        <f t="shared" si="12"/>
        <v>-8698492303.9300003</v>
      </c>
      <c r="O263" s="65">
        <f t="shared" si="12"/>
        <v>467705850998.27002</v>
      </c>
    </row>
    <row r="264" spans="1:15" x14ac:dyDescent="0.3">
      <c r="A264" s="66" t="s">
        <v>473</v>
      </c>
      <c r="B264" s="35" t="s">
        <v>497</v>
      </c>
      <c r="C264" s="13"/>
      <c r="D264" s="13" t="s">
        <v>509</v>
      </c>
      <c r="E264" s="67">
        <v>0</v>
      </c>
      <c r="F264" s="67">
        <v>0</v>
      </c>
      <c r="G264" s="67">
        <v>0</v>
      </c>
      <c r="H264" s="67">
        <v>0</v>
      </c>
      <c r="I264" s="67">
        <v>0</v>
      </c>
      <c r="J264" s="67">
        <v>178328480</v>
      </c>
      <c r="K264" s="67">
        <v>0</v>
      </c>
      <c r="L264" s="67">
        <f>SUM(E264:K264)</f>
        <v>178328480</v>
      </c>
      <c r="M264" s="67">
        <v>0</v>
      </c>
      <c r="N264" s="67">
        <v>0</v>
      </c>
      <c r="O264" s="68">
        <f>SUM(L264:N264)</f>
        <v>178328480</v>
      </c>
    </row>
    <row r="265" spans="1:15" x14ac:dyDescent="0.3">
      <c r="A265" s="69" t="s">
        <v>473</v>
      </c>
      <c r="B265" s="37" t="s">
        <v>497</v>
      </c>
      <c r="C265" s="18"/>
      <c r="D265" s="70" t="s">
        <v>718</v>
      </c>
      <c r="E265" s="21">
        <v>0</v>
      </c>
      <c r="F265" s="21">
        <v>0</v>
      </c>
      <c r="G265" s="21">
        <v>0</v>
      </c>
      <c r="H265" s="21">
        <v>0</v>
      </c>
      <c r="I265" s="21">
        <v>15648473</v>
      </c>
      <c r="J265" s="21">
        <v>0</v>
      </c>
      <c r="K265" s="21">
        <v>0</v>
      </c>
      <c r="L265" s="21">
        <f>SUM(E265:K265)</f>
        <v>15648473</v>
      </c>
      <c r="M265" s="21"/>
      <c r="N265" s="21"/>
      <c r="O265" s="71">
        <f t="shared" ref="O265:O276" si="13">SUM(L265:N265)</f>
        <v>15648473</v>
      </c>
    </row>
    <row r="266" spans="1:15" x14ac:dyDescent="0.3">
      <c r="A266" s="69" t="s">
        <v>473</v>
      </c>
      <c r="B266" s="37" t="s">
        <v>497</v>
      </c>
      <c r="C266" s="18"/>
      <c r="D266" s="18" t="s">
        <v>508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1796269</v>
      </c>
      <c r="K266" s="21">
        <v>0</v>
      </c>
      <c r="L266" s="21">
        <f t="shared" ref="L266:L276" si="14">SUM(E266:K266)</f>
        <v>1796269</v>
      </c>
      <c r="M266" s="21">
        <v>0</v>
      </c>
      <c r="N266" s="21">
        <v>0</v>
      </c>
      <c r="O266" s="71">
        <f t="shared" si="13"/>
        <v>1796269</v>
      </c>
    </row>
    <row r="267" spans="1:15" x14ac:dyDescent="0.3">
      <c r="A267" s="69" t="s">
        <v>473</v>
      </c>
      <c r="B267" s="37" t="s">
        <v>497</v>
      </c>
      <c r="C267" s="18"/>
      <c r="D267" s="18" t="s">
        <v>504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21890479</v>
      </c>
      <c r="K267" s="21">
        <v>0</v>
      </c>
      <c r="L267" s="21">
        <f t="shared" si="14"/>
        <v>21890479</v>
      </c>
      <c r="M267" s="21">
        <v>0</v>
      </c>
      <c r="N267" s="21">
        <v>0</v>
      </c>
      <c r="O267" s="71">
        <f t="shared" si="13"/>
        <v>21890479</v>
      </c>
    </row>
    <row r="268" spans="1:15" x14ac:dyDescent="0.3">
      <c r="A268" s="69" t="s">
        <v>473</v>
      </c>
      <c r="B268" s="37" t="s">
        <v>497</v>
      </c>
      <c r="C268" s="18"/>
      <c r="D268" s="18" t="s">
        <v>506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15057603</v>
      </c>
      <c r="K268" s="21">
        <v>0</v>
      </c>
      <c r="L268" s="21">
        <f t="shared" si="14"/>
        <v>15057603</v>
      </c>
      <c r="M268" s="21">
        <v>0</v>
      </c>
      <c r="N268" s="21">
        <v>0</v>
      </c>
      <c r="O268" s="71">
        <f t="shared" si="13"/>
        <v>15057603</v>
      </c>
    </row>
    <row r="269" spans="1:15" x14ac:dyDescent="0.3">
      <c r="A269" s="69" t="s">
        <v>473</v>
      </c>
      <c r="B269" s="37" t="s">
        <v>497</v>
      </c>
      <c r="C269" s="18"/>
      <c r="D269" s="18" t="s">
        <v>505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3384438</v>
      </c>
      <c r="K269" s="21">
        <v>0</v>
      </c>
      <c r="L269" s="21">
        <f t="shared" si="14"/>
        <v>3384438</v>
      </c>
      <c r="M269" s="21">
        <v>0</v>
      </c>
      <c r="N269" s="21">
        <v>0</v>
      </c>
      <c r="O269" s="71">
        <f t="shared" si="13"/>
        <v>3384438</v>
      </c>
    </row>
    <row r="270" spans="1:15" x14ac:dyDescent="0.3">
      <c r="A270" s="69" t="s">
        <v>473</v>
      </c>
      <c r="B270" s="37" t="s">
        <v>497</v>
      </c>
      <c r="C270" s="18"/>
      <c r="D270" s="18" t="s">
        <v>719</v>
      </c>
      <c r="E270" s="21">
        <v>0</v>
      </c>
      <c r="F270" s="21">
        <v>0</v>
      </c>
      <c r="G270" s="21">
        <v>0</v>
      </c>
      <c r="H270" s="21">
        <v>0</v>
      </c>
      <c r="I270" s="21">
        <v>146614446.25</v>
      </c>
      <c r="J270" s="21">
        <v>747288714</v>
      </c>
      <c r="K270" s="21">
        <v>0</v>
      </c>
      <c r="L270" s="21">
        <f t="shared" si="14"/>
        <v>893903160.25</v>
      </c>
      <c r="M270" s="21">
        <v>0</v>
      </c>
      <c r="N270" s="21">
        <v>0</v>
      </c>
      <c r="O270" s="71">
        <f t="shared" si="13"/>
        <v>893903160.25</v>
      </c>
    </row>
    <row r="271" spans="1:15" x14ac:dyDescent="0.3">
      <c r="A271" s="69" t="s">
        <v>473</v>
      </c>
      <c r="B271" s="37" t="s">
        <v>497</v>
      </c>
      <c r="C271" s="18"/>
      <c r="D271" s="18" t="s">
        <v>507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82707266</v>
      </c>
      <c r="K271" s="21">
        <v>0</v>
      </c>
      <c r="L271" s="21">
        <f t="shared" si="14"/>
        <v>82707266</v>
      </c>
      <c r="M271" s="21">
        <v>0</v>
      </c>
      <c r="N271" s="21">
        <v>0</v>
      </c>
      <c r="O271" s="71">
        <f t="shared" si="13"/>
        <v>82707266</v>
      </c>
    </row>
    <row r="272" spans="1:15" x14ac:dyDescent="0.3">
      <c r="A272" s="69" t="s">
        <v>473</v>
      </c>
      <c r="B272" s="37" t="s">
        <v>497</v>
      </c>
      <c r="C272" s="18"/>
      <c r="D272" s="18" t="s">
        <v>720</v>
      </c>
      <c r="E272" s="21">
        <v>0</v>
      </c>
      <c r="F272" s="21">
        <v>0</v>
      </c>
      <c r="G272" s="21">
        <v>0</v>
      </c>
      <c r="H272" s="21">
        <v>0</v>
      </c>
      <c r="I272" s="21">
        <v>1129846628.75</v>
      </c>
      <c r="J272" s="21">
        <v>0</v>
      </c>
      <c r="K272" s="21">
        <v>0</v>
      </c>
      <c r="L272" s="21">
        <f t="shared" si="14"/>
        <v>1129846628.75</v>
      </c>
      <c r="M272" s="21">
        <v>0</v>
      </c>
      <c r="N272" s="21">
        <v>0</v>
      </c>
      <c r="O272" s="71">
        <f t="shared" si="13"/>
        <v>1129846628.75</v>
      </c>
    </row>
    <row r="273" spans="1:15" x14ac:dyDescent="0.3">
      <c r="A273" s="69" t="s">
        <v>473</v>
      </c>
      <c r="B273" s="37" t="s">
        <v>497</v>
      </c>
      <c r="C273" s="18"/>
      <c r="D273" s="18" t="s">
        <v>721</v>
      </c>
      <c r="E273" s="21">
        <v>0</v>
      </c>
      <c r="F273" s="21">
        <v>0</v>
      </c>
      <c r="G273" s="21">
        <v>0</v>
      </c>
      <c r="H273" s="21">
        <v>0</v>
      </c>
      <c r="I273" s="21">
        <v>236210124.11000001</v>
      </c>
      <c r="J273" s="21">
        <v>0</v>
      </c>
      <c r="K273" s="21">
        <v>0</v>
      </c>
      <c r="L273" s="21">
        <f t="shared" si="14"/>
        <v>236210124.11000001</v>
      </c>
      <c r="M273" s="21">
        <v>0</v>
      </c>
      <c r="N273" s="21">
        <v>0</v>
      </c>
      <c r="O273" s="71">
        <f t="shared" si="13"/>
        <v>236210124.11000001</v>
      </c>
    </row>
    <row r="274" spans="1:15" x14ac:dyDescent="0.3">
      <c r="A274" s="69" t="s">
        <v>473</v>
      </c>
      <c r="B274" s="37" t="s">
        <v>497</v>
      </c>
      <c r="C274" s="18"/>
      <c r="D274" s="18" t="s">
        <v>503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2368799</v>
      </c>
      <c r="K274" s="21">
        <v>0</v>
      </c>
      <c r="L274" s="21">
        <f t="shared" si="14"/>
        <v>2368799</v>
      </c>
      <c r="M274" s="21">
        <v>0</v>
      </c>
      <c r="N274" s="21">
        <v>0</v>
      </c>
      <c r="O274" s="71">
        <f t="shared" si="13"/>
        <v>2368799</v>
      </c>
    </row>
    <row r="275" spans="1:15" x14ac:dyDescent="0.3">
      <c r="A275" s="69" t="s">
        <v>473</v>
      </c>
      <c r="B275" s="37" t="s">
        <v>497</v>
      </c>
      <c r="C275" s="18"/>
      <c r="D275" s="18" t="s">
        <v>501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280359174</v>
      </c>
      <c r="K275" s="21">
        <v>0</v>
      </c>
      <c r="L275" s="21">
        <f t="shared" si="14"/>
        <v>280359174</v>
      </c>
      <c r="M275" s="21">
        <v>0</v>
      </c>
      <c r="N275" s="21">
        <v>0</v>
      </c>
      <c r="O275" s="71">
        <f t="shared" si="13"/>
        <v>280359174</v>
      </c>
    </row>
    <row r="276" spans="1:15" ht="15" thickBot="1" x14ac:dyDescent="0.35">
      <c r="A276" s="72" t="s">
        <v>473</v>
      </c>
      <c r="B276" s="38" t="s">
        <v>497</v>
      </c>
      <c r="C276" s="25"/>
      <c r="D276" s="25" t="s">
        <v>502</v>
      </c>
      <c r="E276" s="73">
        <v>0</v>
      </c>
      <c r="F276" s="73">
        <v>0</v>
      </c>
      <c r="G276" s="73">
        <v>0</v>
      </c>
      <c r="H276" s="73">
        <v>0</v>
      </c>
      <c r="I276" s="73">
        <v>0</v>
      </c>
      <c r="J276" s="73">
        <v>2792835</v>
      </c>
      <c r="K276" s="73">
        <v>0</v>
      </c>
      <c r="L276" s="73">
        <f t="shared" si="14"/>
        <v>2792835</v>
      </c>
      <c r="M276" s="73">
        <v>0</v>
      </c>
      <c r="N276" s="73">
        <v>0</v>
      </c>
      <c r="O276" s="74">
        <f t="shared" si="13"/>
        <v>2792835</v>
      </c>
    </row>
    <row r="277" spans="1:15" ht="15" thickBot="1" x14ac:dyDescent="0.35">
      <c r="A277" s="226" t="s">
        <v>510</v>
      </c>
      <c r="B277" s="227"/>
      <c r="C277" s="227"/>
      <c r="D277" s="227"/>
      <c r="E277" s="64">
        <f t="shared" ref="E277:O277" si="15">SUM(E264:E276)</f>
        <v>0</v>
      </c>
      <c r="F277" s="64">
        <f t="shared" si="15"/>
        <v>0</v>
      </c>
      <c r="G277" s="64">
        <f t="shared" si="15"/>
        <v>0</v>
      </c>
      <c r="H277" s="64">
        <f t="shared" si="15"/>
        <v>0</v>
      </c>
      <c r="I277" s="64">
        <f t="shared" si="15"/>
        <v>1528319672.1100001</v>
      </c>
      <c r="J277" s="64">
        <f t="shared" si="15"/>
        <v>1335974057</v>
      </c>
      <c r="K277" s="64">
        <f t="shared" si="15"/>
        <v>0</v>
      </c>
      <c r="L277" s="64">
        <f t="shared" si="15"/>
        <v>2864293729.1100001</v>
      </c>
      <c r="M277" s="64">
        <f t="shared" si="15"/>
        <v>0</v>
      </c>
      <c r="N277" s="64">
        <f t="shared" si="15"/>
        <v>0</v>
      </c>
      <c r="O277" s="75">
        <f t="shared" si="15"/>
        <v>2864293729.1100001</v>
      </c>
    </row>
    <row r="278" spans="1:15" ht="15" thickBot="1" x14ac:dyDescent="0.35">
      <c r="A278" s="226" t="s">
        <v>511</v>
      </c>
      <c r="B278" s="227"/>
      <c r="C278" s="227"/>
      <c r="D278" s="227"/>
      <c r="E278" s="64">
        <f t="shared" ref="E278:O278" si="16">E277+E263</f>
        <v>41203581059.489998</v>
      </c>
      <c r="F278" s="64">
        <f t="shared" si="16"/>
        <v>24409492595.049999</v>
      </c>
      <c r="G278" s="64">
        <f t="shared" si="16"/>
        <v>22862891306.189999</v>
      </c>
      <c r="H278" s="64">
        <f t="shared" si="16"/>
        <v>45325467359.350006</v>
      </c>
      <c r="I278" s="64">
        <f t="shared" si="16"/>
        <v>44584653481.029991</v>
      </c>
      <c r="J278" s="64">
        <f t="shared" si="16"/>
        <v>253286988309.09998</v>
      </c>
      <c r="K278" s="64">
        <f t="shared" si="16"/>
        <v>59818822541</v>
      </c>
      <c r="L278" s="64">
        <f t="shared" si="16"/>
        <v>491491896651.21002</v>
      </c>
      <c r="M278" s="64">
        <f t="shared" si="16"/>
        <v>-12223259619.900003</v>
      </c>
      <c r="N278" s="64">
        <f t="shared" si="16"/>
        <v>-8698492303.9300003</v>
      </c>
      <c r="O278" s="75">
        <f t="shared" si="16"/>
        <v>470570144727.38</v>
      </c>
    </row>
    <row r="279" spans="1:15" ht="15" thickBot="1" x14ac:dyDescent="0.35"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</row>
    <row r="280" spans="1:15" ht="15" thickBot="1" x14ac:dyDescent="0.35">
      <c r="E280" s="42"/>
      <c r="F280" s="42"/>
      <c r="G280" s="42"/>
      <c r="H280" s="42"/>
      <c r="I280" s="42"/>
      <c r="J280" s="77" t="s">
        <v>722</v>
      </c>
      <c r="K280" s="77" t="s">
        <v>723</v>
      </c>
      <c r="L280" s="77" t="s">
        <v>724</v>
      </c>
      <c r="M280" s="78" t="s">
        <v>725</v>
      </c>
      <c r="N280" s="192" t="s">
        <v>726</v>
      </c>
      <c r="O280" s="193"/>
    </row>
    <row r="281" spans="1:15" x14ac:dyDescent="0.3">
      <c r="D281" s="52"/>
      <c r="E281" s="52"/>
      <c r="F281" s="52"/>
      <c r="G281" s="52"/>
      <c r="H281" s="42"/>
      <c r="I281" s="42"/>
      <c r="J281" s="210" t="s">
        <v>727</v>
      </c>
      <c r="K281" s="234">
        <v>254136507550.10001</v>
      </c>
      <c r="L281" s="79">
        <f>J263</f>
        <v>251951014252.09998</v>
      </c>
      <c r="M281" s="237">
        <f>K281-L281-L282-L283-L284</f>
        <v>3.0517578125E-5</v>
      </c>
      <c r="N281" s="206" t="s">
        <v>728</v>
      </c>
      <c r="O281" s="207"/>
    </row>
    <row r="282" spans="1:15" x14ac:dyDescent="0.3">
      <c r="D282" s="52"/>
      <c r="E282" s="52"/>
      <c r="F282" s="52"/>
      <c r="G282" s="52"/>
      <c r="H282" s="42"/>
      <c r="I282" s="42"/>
      <c r="J282" s="211"/>
      <c r="K282" s="235"/>
      <c r="L282" s="81">
        <f>J277</f>
        <v>1335974057</v>
      </c>
      <c r="M282" s="238"/>
      <c r="N282" s="83" t="s">
        <v>729</v>
      </c>
      <c r="O282" s="84"/>
    </row>
    <row r="283" spans="1:15" x14ac:dyDescent="0.3">
      <c r="D283" s="52"/>
      <c r="E283" s="52"/>
      <c r="F283" s="52"/>
      <c r="G283" s="52"/>
      <c r="H283" s="42"/>
      <c r="I283" s="42"/>
      <c r="J283" s="211"/>
      <c r="K283" s="235"/>
      <c r="L283" s="81">
        <v>411074085</v>
      </c>
      <c r="M283" s="238"/>
      <c r="N283" s="85" t="s">
        <v>730</v>
      </c>
      <c r="O283" s="86"/>
    </row>
    <row r="284" spans="1:15" ht="15" thickBot="1" x14ac:dyDescent="0.35">
      <c r="D284" s="52"/>
      <c r="E284" s="52"/>
      <c r="F284" s="52"/>
      <c r="G284" s="52"/>
      <c r="H284" s="42"/>
      <c r="I284" s="42"/>
      <c r="J284" s="212"/>
      <c r="K284" s="236"/>
      <c r="L284" s="87">
        <v>438445156</v>
      </c>
      <c r="M284" s="239"/>
      <c r="N284" s="208" t="s">
        <v>731</v>
      </c>
      <c r="O284" s="209"/>
    </row>
    <row r="285" spans="1:15" x14ac:dyDescent="0.3">
      <c r="D285" s="52"/>
      <c r="E285" s="52"/>
      <c r="F285" s="52"/>
      <c r="G285" s="52"/>
      <c r="H285" s="42"/>
      <c r="I285" s="42"/>
      <c r="J285" s="210" t="s">
        <v>732</v>
      </c>
      <c r="K285" s="234">
        <v>177536566560.10999</v>
      </c>
      <c r="L285" s="88">
        <f>E263+F263+G263+H263+I263</f>
        <v>176857766129</v>
      </c>
      <c r="M285" s="237">
        <f>K285-L285-L286-L287-L288</f>
        <v>-1.4781951904296875E-5</v>
      </c>
      <c r="N285" s="206" t="s">
        <v>733</v>
      </c>
      <c r="O285" s="207"/>
    </row>
    <row r="286" spans="1:15" x14ac:dyDescent="0.3">
      <c r="D286" s="52"/>
      <c r="E286" s="52"/>
      <c r="F286" s="52"/>
      <c r="G286" s="52"/>
      <c r="H286" s="42"/>
      <c r="I286" s="42"/>
      <c r="J286" s="211"/>
      <c r="K286" s="235"/>
      <c r="L286" s="81">
        <f>I277</f>
        <v>1528319672.1100001</v>
      </c>
      <c r="M286" s="238"/>
      <c r="N286" s="219" t="s">
        <v>729</v>
      </c>
      <c r="O286" s="220"/>
    </row>
    <row r="287" spans="1:15" x14ac:dyDescent="0.3">
      <c r="D287" s="52"/>
      <c r="E287" s="52"/>
      <c r="F287" s="52"/>
      <c r="G287" s="52"/>
      <c r="H287" s="42"/>
      <c r="I287" s="42"/>
      <c r="J287" s="211"/>
      <c r="K287" s="235"/>
      <c r="L287" s="81">
        <f>L283*-1</f>
        <v>-411074085</v>
      </c>
      <c r="M287" s="238"/>
      <c r="N287" s="85" t="s">
        <v>730</v>
      </c>
      <c r="O287" s="86"/>
    </row>
    <row r="288" spans="1:15" ht="15" thickBot="1" x14ac:dyDescent="0.35">
      <c r="D288" s="52"/>
      <c r="E288" s="52"/>
      <c r="F288" s="52"/>
      <c r="G288" s="52"/>
      <c r="H288" s="42"/>
      <c r="I288" s="42"/>
      <c r="J288" s="212"/>
      <c r="K288" s="236"/>
      <c r="L288" s="87">
        <f>L284*-1</f>
        <v>-438445156</v>
      </c>
      <c r="M288" s="239"/>
      <c r="N288" s="208" t="s">
        <v>731</v>
      </c>
      <c r="O288" s="209"/>
    </row>
    <row r="289" spans="4:15" ht="15" thickBot="1" x14ac:dyDescent="0.35">
      <c r="D289" s="52"/>
      <c r="E289" s="52"/>
      <c r="F289" s="52"/>
      <c r="G289" s="52"/>
      <c r="H289" s="42"/>
      <c r="I289" s="42"/>
      <c r="J289" s="89" t="s">
        <v>19</v>
      </c>
      <c r="K289" s="90">
        <v>-8698492303.9300003</v>
      </c>
      <c r="L289" s="91">
        <f>N278</f>
        <v>-8698492303.9300003</v>
      </c>
      <c r="M289" s="92">
        <f>K289-L289</f>
        <v>0</v>
      </c>
      <c r="N289" s="198" t="s">
        <v>19</v>
      </c>
      <c r="O289" s="199"/>
    </row>
    <row r="290" spans="4:15" ht="15" thickBot="1" x14ac:dyDescent="0.35">
      <c r="D290" s="52"/>
      <c r="E290" s="52"/>
      <c r="F290" s="52"/>
      <c r="G290" s="52"/>
      <c r="H290" s="42"/>
      <c r="I290" s="42"/>
      <c r="J290" s="80" t="s">
        <v>734</v>
      </c>
      <c r="K290" s="42">
        <v>-12223259619.9</v>
      </c>
      <c r="L290" s="88">
        <f>M278</f>
        <v>-12223259619.900003</v>
      </c>
      <c r="M290" s="82">
        <f>K290-L290</f>
        <v>0</v>
      </c>
      <c r="N290" s="240" t="s">
        <v>18</v>
      </c>
      <c r="O290" s="241"/>
    </row>
    <row r="291" spans="4:15" ht="15" thickBot="1" x14ac:dyDescent="0.35">
      <c r="D291" s="52"/>
      <c r="E291" s="52"/>
      <c r="F291" s="52"/>
      <c r="G291" s="52"/>
      <c r="H291" s="42"/>
      <c r="I291" s="42"/>
      <c r="J291" s="93" t="s">
        <v>735</v>
      </c>
      <c r="K291" s="94">
        <f>SUM(K281:K290)</f>
        <v>410751322186.37994</v>
      </c>
      <c r="L291" s="94">
        <f>SUM(L281:L290)</f>
        <v>410751322186.37994</v>
      </c>
      <c r="M291" s="95">
        <f>SUM(M281:M290)</f>
        <v>1.5735626220703125E-5</v>
      </c>
      <c r="N291" s="190"/>
      <c r="O291" s="191"/>
    </row>
    <row r="292" spans="4:15" ht="15" thickBot="1" x14ac:dyDescent="0.35">
      <c r="D292" s="52"/>
      <c r="E292" s="52"/>
      <c r="F292" s="52"/>
      <c r="G292" s="52"/>
      <c r="H292" s="42"/>
      <c r="I292" s="42"/>
      <c r="J292" s="42"/>
      <c r="K292" s="96"/>
      <c r="L292" s="96"/>
      <c r="M292" s="96"/>
      <c r="N292" s="42"/>
      <c r="O292" s="42"/>
    </row>
    <row r="293" spans="4:15" ht="15" thickBot="1" x14ac:dyDescent="0.35">
      <c r="D293" s="52"/>
      <c r="E293" s="52"/>
      <c r="F293" s="52"/>
      <c r="G293" s="52"/>
      <c r="H293" s="42"/>
      <c r="I293" s="42"/>
      <c r="J293" s="97" t="s">
        <v>722</v>
      </c>
      <c r="K293" s="98" t="s">
        <v>723</v>
      </c>
      <c r="L293" s="98" t="s">
        <v>736</v>
      </c>
      <c r="M293" s="99" t="s">
        <v>725</v>
      </c>
      <c r="N293" s="242" t="s">
        <v>726</v>
      </c>
      <c r="O293" s="243"/>
    </row>
    <row r="294" spans="4:15" ht="27" customHeight="1" thickBot="1" x14ac:dyDescent="0.35">
      <c r="D294" s="52"/>
      <c r="E294" s="52"/>
      <c r="F294" s="52"/>
      <c r="G294" s="52"/>
      <c r="H294" s="42"/>
      <c r="I294" s="42"/>
      <c r="J294" s="100" t="s">
        <v>737</v>
      </c>
      <c r="K294" s="101">
        <v>59818822541</v>
      </c>
      <c r="L294" s="101">
        <f>K278</f>
        <v>59818822541</v>
      </c>
      <c r="M294" s="102">
        <f>K294-L294</f>
        <v>0</v>
      </c>
      <c r="N294" s="194" t="s">
        <v>738</v>
      </c>
      <c r="O294" s="195"/>
    </row>
    <row r="295" spans="4:15" ht="15" thickBot="1" x14ac:dyDescent="0.35">
      <c r="D295" s="52"/>
      <c r="E295" s="52"/>
      <c r="F295" s="52"/>
      <c r="G295" s="52"/>
      <c r="H295" s="42"/>
      <c r="I295" s="42"/>
      <c r="J295" s="103" t="s">
        <v>735</v>
      </c>
      <c r="K295" s="104">
        <f>SUM(K294)</f>
        <v>59818822541</v>
      </c>
      <c r="L295" s="104">
        <f t="shared" ref="L295:M295" si="17">SUM(L294)</f>
        <v>59818822541</v>
      </c>
      <c r="M295" s="105">
        <f t="shared" si="17"/>
        <v>0</v>
      </c>
      <c r="N295" s="196"/>
      <c r="O295" s="197"/>
    </row>
    <row r="296" spans="4:15" ht="15" thickBot="1" x14ac:dyDescent="0.35">
      <c r="D296" s="52"/>
      <c r="E296" s="52"/>
      <c r="F296" s="52"/>
      <c r="G296" s="52"/>
      <c r="H296" s="42"/>
      <c r="I296" s="42"/>
      <c r="J296" s="106"/>
      <c r="K296" s="107"/>
      <c r="L296" s="108"/>
      <c r="M296" s="109"/>
      <c r="N296" s="110"/>
      <c r="O296" s="110"/>
    </row>
    <row r="297" spans="4:15" ht="15" thickBot="1" x14ac:dyDescent="0.35">
      <c r="D297" s="52"/>
      <c r="E297" s="52"/>
      <c r="F297" s="52"/>
      <c r="G297" s="52"/>
      <c r="H297" s="42"/>
      <c r="I297" s="42"/>
      <c r="J297" s="111" t="s">
        <v>511</v>
      </c>
      <c r="K297" s="112">
        <f>K295+K291</f>
        <v>470570144727.37994</v>
      </c>
      <c r="L297" s="112">
        <f>L295+L291</f>
        <v>470570144727.37994</v>
      </c>
      <c r="M297" s="112">
        <f>M295+M291</f>
        <v>1.5735626220703125E-5</v>
      </c>
      <c r="N297" s="113"/>
      <c r="O297" s="114"/>
    </row>
    <row r="298" spans="4:15" x14ac:dyDescent="0.3">
      <c r="D298" s="52"/>
      <c r="E298" s="52"/>
      <c r="F298" s="52"/>
      <c r="G298" s="52"/>
      <c r="H298" s="42"/>
      <c r="I298" s="42"/>
      <c r="J298" s="42"/>
      <c r="K298" s="42"/>
      <c r="L298" s="42"/>
      <c r="M298" s="42"/>
      <c r="N298" s="42"/>
      <c r="O298" s="42"/>
    </row>
    <row r="299" spans="4:15" x14ac:dyDescent="0.3"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</row>
    <row r="300" spans="4:15" x14ac:dyDescent="0.3">
      <c r="E300" s="42"/>
      <c r="F300" s="42"/>
      <c r="G300" s="42"/>
      <c r="H300" s="42"/>
      <c r="I300" s="42"/>
      <c r="J300" s="42"/>
      <c r="K300" s="42"/>
      <c r="L300" s="115"/>
      <c r="M300" s="42"/>
      <c r="N300" s="42"/>
      <c r="O300" s="42"/>
    </row>
    <row r="301" spans="4:15" x14ac:dyDescent="0.3"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</row>
    <row r="501" spans="10:10" x14ac:dyDescent="0.3">
      <c r="J501">
        <v>-20921751923.830002</v>
      </c>
    </row>
  </sheetData>
  <autoFilter ref="A4:V278" xr:uid="{4328370A-B339-4CA3-B238-8E7EA13B4B5C}"/>
  <mergeCells count="25">
    <mergeCell ref="N295:O295"/>
    <mergeCell ref="J285:J288"/>
    <mergeCell ref="K285:K288"/>
    <mergeCell ref="M285:M288"/>
    <mergeCell ref="N285:O285"/>
    <mergeCell ref="N286:O286"/>
    <mergeCell ref="N288:O288"/>
    <mergeCell ref="N289:O289"/>
    <mergeCell ref="N290:O290"/>
    <mergeCell ref="N291:O291"/>
    <mergeCell ref="N293:O293"/>
    <mergeCell ref="N294:O294"/>
    <mergeCell ref="A278:D278"/>
    <mergeCell ref="N280:O280"/>
    <mergeCell ref="J281:J284"/>
    <mergeCell ref="K281:K284"/>
    <mergeCell ref="M281:M284"/>
    <mergeCell ref="N281:O281"/>
    <mergeCell ref="N284:O284"/>
    <mergeCell ref="A277:D277"/>
    <mergeCell ref="A1:O1"/>
    <mergeCell ref="A2:O2"/>
    <mergeCell ref="A243:D243"/>
    <mergeCell ref="A262:D262"/>
    <mergeCell ref="A263:D263"/>
  </mergeCells>
  <conditionalFormatting sqref="J4">
    <cfRule type="duplicateValues" dxfId="3" priority="4"/>
  </conditionalFormatting>
  <conditionalFormatting sqref="K4">
    <cfRule type="duplicateValues" dxfId="2" priority="2"/>
    <cfRule type="duplicateValues" dxfId="1" priority="3"/>
  </conditionalFormatting>
  <conditionalFormatting sqref="L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DICIEMBRE 2022</vt:lpstr>
      <vt:lpstr>DICIEMBRE 2023</vt:lpstr>
      <vt:lpstr>DICIEMBRE 2024</vt:lpstr>
      <vt:lpstr>SEPTIEMBRE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Badillo</dc:creator>
  <cp:lastModifiedBy>Sandra Badillo</cp:lastModifiedBy>
  <dcterms:created xsi:type="dcterms:W3CDTF">2025-11-11T01:53:36Z</dcterms:created>
  <dcterms:modified xsi:type="dcterms:W3CDTF">2025-11-11T04:18:25Z</dcterms:modified>
</cp:coreProperties>
</file>